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G:\Other computers\Microsoft Surface\0-RAN5\RAN5#108(August India 2025)\Verizon Contribution\CDS 4T and plus related\"/>
    </mc:Choice>
  </mc:AlternateContent>
  <xr:revisionPtr revIDLastSave="0" documentId="13_ncr:1_{28F67075-7F25-4756-971B-175A5E5FC580}" xr6:coauthVersionLast="47" xr6:coauthVersionMax="47" xr10:uidLastSave="{00000000-0000-0000-0000-000000000000}"/>
  <bookViews>
    <workbookView xWindow="24" yWindow="192" windowWidth="20868" windowHeight="11988"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I11" i="3"/>
  <c r="H35" i="3" s="1"/>
  <c r="O35" i="3" s="1" a="1"/>
  <c r="O35" i="3" s="1"/>
  <c r="I10" i="3"/>
  <c r="I9" i="3"/>
  <c r="H91" i="3"/>
  <c r="O91" i="3" s="1" a="1"/>
  <c r="O91" i="3" s="1"/>
  <c r="H45" i="3"/>
  <c r="O45" i="3" s="1" a="1"/>
  <c r="O45" i="3" s="1"/>
  <c r="H90" i="3"/>
  <c r="O90" i="3" s="1" a="1"/>
  <c r="O90" i="3" s="1"/>
  <c r="H89" i="3"/>
  <c r="O89" i="3" s="1" a="1"/>
  <c r="O89" i="3" s="1"/>
  <c r="H88" i="3"/>
  <c r="O88" i="3" s="1" a="1"/>
  <c r="O88" i="3" s="1"/>
  <c r="H77" i="3"/>
  <c r="O77" i="3" s="1" a="1"/>
  <c r="O77" i="3" s="1"/>
  <c r="H49" i="3"/>
  <c r="O49" i="3" s="1" a="1"/>
  <c r="O49" i="3" s="1"/>
  <c r="H92" i="3"/>
  <c r="O92" i="3" s="1" a="1"/>
  <c r="O92" i="3" s="1"/>
  <c r="H58" i="3" l="1"/>
  <c r="O58" i="3" s="1" a="1"/>
  <c r="O58" i="3" s="1"/>
  <c r="H74" i="3"/>
  <c r="O74" i="3" s="1" a="1"/>
  <c r="O74" i="3" s="1"/>
  <c r="H36" i="3"/>
  <c r="O36" i="3" s="1" a="1"/>
  <c r="O36" i="3" s="1"/>
  <c r="H59" i="3"/>
  <c r="O59" i="3" s="1" a="1"/>
  <c r="O59" i="3" s="1"/>
  <c r="H37" i="3"/>
  <c r="O37" i="3" s="1" a="1"/>
  <c r="O37" i="3" s="1"/>
  <c r="H76" i="3"/>
  <c r="O76" i="3" s="1" a="1"/>
  <c r="O76" i="3" s="1"/>
  <c r="H100" i="3"/>
  <c r="O100" i="3" s="1" a="1"/>
  <c r="O100" i="3" s="1"/>
  <c r="H72" i="3"/>
  <c r="O72" i="3" s="1" a="1"/>
  <c r="O72" i="3" s="1"/>
  <c r="H48" i="3"/>
  <c r="O48" i="3" s="1" a="1"/>
  <c r="O48" i="3" s="1"/>
  <c r="I21" i="3" a="1"/>
  <c r="I21" i="3" s="1"/>
  <c r="H79" i="3"/>
  <c r="O79" i="3" s="1" a="1"/>
  <c r="O79" i="3" s="1"/>
  <c r="H46" i="3"/>
  <c r="O46" i="3" s="1" a="1"/>
  <c r="O46" i="3" s="1"/>
  <c r="H80" i="3"/>
  <c r="O80" i="3" s="1" a="1"/>
  <c r="O80" i="3" s="1"/>
  <c r="H78" i="3"/>
  <c r="O78" i="3" s="1" a="1"/>
  <c r="O78" i="3" s="1"/>
  <c r="H123" i="3"/>
  <c r="O123" i="3" s="1" a="1"/>
  <c r="O123" i="3" s="1"/>
  <c r="I25" i="3" s="1" a="1"/>
  <c r="I25" i="3" s="1"/>
  <c r="H122" i="3"/>
  <c r="O122" i="3" s="1" a="1"/>
  <c r="O122" i="3" s="1"/>
  <c r="H121" i="3"/>
  <c r="O121" i="3" s="1" a="1"/>
  <c r="O121" i="3" s="1"/>
  <c r="H81" i="3"/>
  <c r="O81" i="3" s="1" a="1"/>
  <c r="O81" i="3" s="1"/>
  <c r="H69" i="3"/>
  <c r="O69" i="3" s="1" a="1"/>
  <c r="O69" i="3" s="1"/>
  <c r="H73" i="3"/>
  <c r="O73" i="3" s="1" a="1"/>
  <c r="O73" i="3" s="1"/>
  <c r="H60" i="3"/>
  <c r="O60" i="3" s="1" a="1"/>
  <c r="O60" i="3" s="1"/>
  <c r="H75" i="3"/>
  <c r="O75" i="3" s="1" a="1"/>
  <c r="O75" i="3" s="1"/>
  <c r="H70" i="3"/>
  <c r="O70" i="3" s="1" a="1"/>
  <c r="O70" i="3" s="1"/>
  <c r="H47" i="3"/>
  <c r="O47" i="3" s="1" a="1"/>
  <c r="O47" i="3" s="1"/>
  <c r="H68" i="3"/>
  <c r="O68" i="3" s="1" a="1"/>
  <c r="O68" i="3" s="1"/>
  <c r="H57" i="3"/>
  <c r="O57" i="3" s="1" a="1"/>
  <c r="O57" i="3" s="1"/>
  <c r="H34" i="3"/>
  <c r="O34" i="3" s="1" a="1"/>
  <c r="O34" i="3" s="1"/>
  <c r="H71" i="3"/>
  <c r="O71" i="3" s="1" a="1"/>
  <c r="O71" i="3" s="1"/>
  <c r="H99" i="3"/>
  <c r="O99" i="3" s="1" a="1"/>
  <c r="O99" i="3" s="1"/>
  <c r="H67" i="3"/>
  <c r="O67" i="3" s="1" a="1"/>
  <c r="O67" i="3" s="1"/>
  <c r="H38" i="3"/>
  <c r="O38" i="3" s="1" a="1"/>
  <c r="O38" i="3" s="1"/>
  <c r="I22" i="3" l="1" a="1"/>
  <c r="I22" i="3" s="1"/>
  <c r="I19" i="3" a="1"/>
  <c r="I19" i="3" s="1"/>
  <c r="I18" i="3" a="1"/>
  <c r="I18" i="3" s="1"/>
  <c r="I16" i="3" a="1"/>
  <c r="I16" i="3" s="1"/>
  <c r="D10" i="2" s="1"/>
  <c r="I17" i="3" a="1"/>
  <c r="I17"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<sst xmlns="http://schemas.openxmlformats.org/spreadsheetml/2006/main" count="3588" uniqueCount="514">
  <si>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</si>
  <si>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</si>
  <si>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</si>
  <si>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</si>
  <si>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</si>
  <si>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</si>
  <si>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</si>
  <si>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</si>
  <si>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</si>
  <si>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</si>
  <si>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</si>
  <si>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</si>
  <si>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</si>
  <si>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</si>
  <si>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</si>
  <si>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</si>
  <si>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</si>
  <si>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</si>
  <si>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</si>
  <si>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</si>
  <si>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</si>
  <si>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</si>
  <si>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</si>
  <si>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</si>
  <si>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</si>
  <si>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</si>
  <si>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</si>
  <si>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</si>
  <si>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</si>
  <si>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</si>
  <si>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</si>
  <si>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</si>
  <si>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</si>
  <si>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</si>
  <si>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</si>
  <si>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</si>
  <si>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</si>
  <si>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</si>
  <si>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</si>
  <si>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</si>
  <si>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</si>
  <si>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</si>
  <si>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</si>
  <si>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</si>
  <si>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</si>
  <si>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</si>
  <si>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</si>
  <si>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</si>
  <si>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</si>
  <si>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</si>
  <si>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</si>
  <si>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</si>
  <si>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</si>
  <si>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</si>
  <si>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</si>
  <si>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</si>
  <si>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</si>
  <si>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</si>
  <si>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</si>
  <si>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</si>
  <si>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</si>
  <si>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</si>
  <si>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</si>
  <si>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</si>
  <si>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</si>
  <si>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</si>
  <si>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</si>
  <si>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</si>
  <si>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</si>
  <si>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</si>
  <si>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</si>
  <si>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</si>
  <si>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</si>
  <si>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</si>
  <si>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</si>
  <si>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</si>
  <si>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</si>
  <si>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</si>
  <si>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</si>
  <si>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</si>
  <si>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</si>
  <si>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</si>
  <si>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</si>
  <si>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</si>
  <si>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</si>
  <si>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</si>
  <si>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</si>
  <si>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</si>
  <si>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</si>
  <si>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</si>
  <si>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</si>
  <si>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</si>
  <si>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</si>
  <si>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</si>
  <si>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</si>
  <si>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</si>
  <si>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</si>
  <si>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</si>
  <si>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</si>
  <si>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</si>
  <si>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</si>
  <si>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</si>
  <si>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</si>
  <si>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</si>
  <si>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</si>
  <si>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</si>
  <si>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</si>
  <si>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</si>
  <si>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</si>
  <si>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</si>
  <si>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</si>
  <si>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</si>
  <si>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</si>
  <si>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</si>
  <si>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</si>
  <si>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</si>
  <si>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</si>
  <si>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</si>
  <si>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</si>
  <si>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</si>
  <si>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</si>
  <si>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</si>
  <si>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</si>
  <si>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</si>
  <si>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</si>
  <si>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</si>
  <si>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</si>
  <si>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</si>
  <si>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</si>
  <si>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</si>
  <si>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</si>
  <si>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</si>
  <si>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</si>
  <si>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</si>
  <si>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</si>
  <si>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</si>
  <si>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</si>
  <si>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</si>
  <si>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</si>
  <si>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</si>
  <si>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</si>
  <si>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</si>
  <si>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</si>
  <si>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</si>
  <si>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</si>
  <si>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</si>
  <si>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</si>
  <si>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</si>
  <si>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</si>
  <si>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</si>
  <si>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</si>
  <si>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</si>
  <si>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</si>
  <si>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</si>
  <si>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</si>
  <si>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</si>
  <si>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</si>
  <si>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</si>
  <si>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</si>
  <si>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</si>
  <si>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</si>
  <si>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</si>
  <si>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</si>
  <si>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</si>
  <si>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</si>
  <si>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</si>
  <si>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</si>
  <si>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</si>
  <si>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</si>
  <si>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</si>
  <si>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</si>
  <si>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</si>
  <si>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</si>
  <si>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</si>
  <si>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</si>
  <si>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</si>
  <si>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</si>
  <si>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</si>
  <si>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</si>
  <si>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</si>
  <si>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</si>
  <si>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</si>
  <si>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</si>
  <si>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</si>
  <si>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</si>
  <si>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</si>
  <si>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</si>
  <si>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</si>
  <si>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</si>
  <si>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</si>
  <si>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</si>
  <si>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</si>
  <si>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</si>
  <si>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</si>
  <si>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</si>
  <si>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</si>
  <si>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</si>
  <si>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</si>
  <si>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</si>
  <si>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</si>
  <si>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</si>
  <si>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</si>
  <si>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</si>
  <si>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</si>
  <si>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</si>
  <si>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</si>
  <si>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</si>
  <si>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</si>
  <si>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</si>
  <si>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</si>
  <si>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</si>
  <si>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</si>
  <si>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</si>
  <si>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</si>
  <si>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</si>
  <si>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</si>
  <si>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</si>
  <si>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</si>
  <si>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</si>
  <si>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</si>
  <si>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</si>
  <si>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</si>
  <si>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</si>
  <si>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</si>
  <si>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</si>
  <si>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</si>
  <si>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</si>
  <si>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</si>
  <si>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</si>
  <si>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</si>
  <si>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</si>
  <si>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</si>
  <si>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</si>
  <si>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</si>
  <si>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</si>
  <si>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</si>
  <si>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</si>
  <si>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</si>
  <si>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</si>
  <si>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</si>
  <si>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</si>
  <si>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</si>
  <si>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</si>
  <si>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</si>
  <si>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</si>
  <si>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</si>
  <si>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</si>
  <si>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</si>
  <si>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</si>
  <si>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</si>
  <si>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</si>
  <si>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</si>
  <si>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</si>
  <si>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</si>
  <si>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</si>
  <si>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</si>
  <si>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</si>
  <si>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</si>
  <si>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</si>
  <si>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</si>
  <si>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</si>
  <si>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</si>
  <si>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</si>
  <si>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</si>
  <si>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</si>
  <si>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</si>
  <si>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</si>
  <si>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</si>
  <si>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</si>
  <si>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</si>
  <si>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</si>
  <si>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</si>
  <si>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</si>
  <si>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</si>
  <si>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</si>
  <si>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</si>
  <si>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</si>
  <si>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</si>
  <si>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</si>
  <si>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</si>
  <si>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</si>
  <si>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</si>
  <si>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</si>
  <si>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</si>
  <si>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</si>
  <si>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</si>
  <si>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</si>
  <si>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</si>
  <si>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</si>
  <si>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</si>
  <si>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</si>
  <si>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</si>
  <si>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</si>
  <si>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</si>
  <si>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</si>
  <si>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</si>
  <si>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</si>
  <si>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</si>
  <si>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</si>
  <si>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</si>
  <si>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</si>
  <si>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</si>
  <si>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</si>
  <si>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</si>
  <si>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</si>
  <si>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</si>
  <si>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</si>
  <si>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</si>
  <si>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</si>
  <si>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</si>
  <si>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CA_n48(2A)-n77C</t>
  </si>
  <si>
    <t>-</t>
  </si>
  <si>
    <t>PC3</t>
  </si>
  <si>
    <t>Verizon</t>
  </si>
  <si>
    <t>Verizon (jinwen.ma@verizonwireless.com)</t>
  </si>
  <si>
    <t>CA_n48(2A) BCS4and5</t>
  </si>
  <si>
    <t xml:space="preserve"> - </t>
  </si>
  <si>
    <t>CA_n48B BCS4and5</t>
  </si>
  <si>
    <t>CA_n48(A-B) BCS4and5</t>
  </si>
  <si>
    <t>CA_n48B</t>
  </si>
  <si>
    <t>CA_n77C BCS4and5</t>
  </si>
  <si>
    <t>CA_n77C</t>
  </si>
  <si>
    <t>CA_n48(2A)-n77C BCS1</t>
  </si>
  <si>
    <t>CA_n48(2A)-n77C BCS2</t>
  </si>
  <si>
    <t>CA_n48(2A)-n77C BCS3</t>
  </si>
  <si>
    <t>CA_n48(2A)-n77C BCS4and5</t>
  </si>
  <si>
    <t>CA_n48B-n77C</t>
  </si>
  <si>
    <t>CA_n48B-n77C BCS1</t>
  </si>
  <si>
    <t>CA_n48B-n77C BCS2</t>
  </si>
  <si>
    <t>CA_n48B-n77C BCS3</t>
  </si>
  <si>
    <t>CA_n48B-n77C BCS4and5</t>
  </si>
  <si>
    <t>CA_n2A-n48(A-B) BCS4and5</t>
  </si>
  <si>
    <t>CA_n2A-n48A</t>
  </si>
  <si>
    <t>CA_n5A-n48(A-B) BCS4and5</t>
  </si>
  <si>
    <t>CA_n5A-n48A</t>
  </si>
  <si>
    <t>CA_n48(A-B)-n66A BCS4and5</t>
  </si>
  <si>
    <t>CA_n48A-n66A</t>
  </si>
  <si>
    <t>CA_n2A-n48B-n77C BCS4and5</t>
  </si>
  <si>
    <t>CA_n2A-n77A</t>
  </si>
  <si>
    <t>CA_n5A-n48B-n77C BCS4and5</t>
  </si>
  <si>
    <t>CA_n5A-n77A</t>
  </si>
  <si>
    <t>CA_n5A-n77C BCS4and5</t>
  </si>
  <si>
    <t>CA_n48B-n66A-n77C BCS4and5</t>
  </si>
  <si>
    <t>CA_n66A-n77A</t>
  </si>
  <si>
    <t>CA_n2A-n48(2A)-n77C BCS4and5</t>
  </si>
  <si>
    <t>CA_n5A-n48(2A)-n77C BCS4and5</t>
  </si>
  <si>
    <t>CA_n48(2A)-n66A-n77C BCS4and5</t>
  </si>
  <si>
    <t>CA_n2A-n5A-n48(A-B) BCS4and5</t>
  </si>
  <si>
    <t>CA_n2A-n5A</t>
  </si>
  <si>
    <t>CA_n2A-n48(A-B)-n66A BCS4and5</t>
  </si>
  <si>
    <t>CA_n2A-n66A</t>
  </si>
  <si>
    <t>CA_n5A-n48(A-B)-n66A BCS4and5</t>
  </si>
  <si>
    <t>CA_n5A-n66A</t>
  </si>
  <si>
    <t>NR_CADC_NR_LTE_DC_R19-UEConTest</t>
  </si>
  <si>
    <t>NR_CADC_NR_LTE_DC_R18-UEConTest</t>
  </si>
  <si>
    <t>NR_CADC_NR_LTE_DC_R17-UEConTest</t>
  </si>
  <si>
    <t>Rel-17</t>
  </si>
  <si>
    <t>Rel-18</t>
  </si>
  <si>
    <t>Rel-19</t>
  </si>
  <si>
    <t>CA_n48(A-B)</t>
  </si>
  <si>
    <t>CA_n2A-n48(A-B)</t>
  </si>
  <si>
    <t>CA_n5A-n48(A-B)</t>
  </si>
  <si>
    <t>NR CA FR1 mix IB cont &amp; non-cont</t>
  </si>
  <si>
    <t>38.101-1:Table 5.5A.2-2</t>
  </si>
  <si>
    <t>Ongoing (FB)</t>
  </si>
  <si>
    <t>CA_n48(A-B) BCS1</t>
  </si>
  <si>
    <t>Ongoing</t>
  </si>
  <si>
    <t>&lt;RAN5#94-e</t>
  </si>
  <si>
    <t>NR CA FR1 inter-band (2 bands)</t>
  </si>
  <si>
    <t>38.101-1:Table 5.5A.3.1-1b</t>
  </si>
  <si>
    <t>CA_n2A-n48(A-B) BCS1</t>
  </si>
  <si>
    <t>38.101-1:Table 5.5A.3.1-1d</t>
  </si>
  <si>
    <t>CA_n5A-n48(A-B) BCS1</t>
  </si>
  <si>
    <t>38.101-1:Table 5.5A.3.1-1l</t>
  </si>
  <si>
    <t>CA_n48(A-B)-n66A</t>
  </si>
  <si>
    <t>CA_n48(A-B)-n66A BCS1</t>
  </si>
  <si>
    <t>CA_n2A-n5A-n48(2A)-n77A</t>
  </si>
  <si>
    <t>NR CA FR1 inter-band (4 bands)</t>
  </si>
  <si>
    <t>38.101-1:Table 5.5A.3.3-1</t>
  </si>
  <si>
    <t>CA_n2A-n5A-n48(2A)-n77A BCS1</t>
  </si>
  <si>
    <t>CA_n2A-n5A-n48(2A)-n77A BCS2</t>
  </si>
  <si>
    <t>CA_n2A-n5A-n48B-n77A</t>
  </si>
  <si>
    <t>CA_n2A-n5A-n48B-n77A BCS1</t>
  </si>
  <si>
    <t>CA_n2A-n5A-n48B-n77A BCS2</t>
  </si>
  <si>
    <t>CA_n2A-n5A-n48B-n77A BCS3</t>
  </si>
  <si>
    <t>CA_n2A-n48(2A)-n66A-n77A</t>
  </si>
  <si>
    <t>RAN5#95-e, RAN5#102</t>
  </si>
  <si>
    <t>CA_n2A-n48(2A)-n66A-n77A BCS1</t>
  </si>
  <si>
    <t>CA_n2A-n48(2A)-n66A-n77A BCS2</t>
  </si>
  <si>
    <t>CA_n2A-n48B-n66A-n77A</t>
  </si>
  <si>
    <t>CA_n2A-n48B-n66A-n77A BCS1</t>
  </si>
  <si>
    <t>CA_n2A-n48B-n66A-n77A BCS2</t>
  </si>
  <si>
    <t>CA_n2A-n48B-n66A-n77A BCS3</t>
  </si>
  <si>
    <t>CA_n5A-n48(2A)-n66A-n77A</t>
  </si>
  <si>
    <t>CA_n5A-n48(2A)-n66A-n77A BCS1</t>
  </si>
  <si>
    <t>CA_n5A-n48(2A)-n66A-n77A BCS2</t>
  </si>
  <si>
    <t>CA_n5A-n48B-n66A-n77A</t>
  </si>
  <si>
    <t>CA_n5A-n48B-n66A-n77A BCS1</t>
  </si>
  <si>
    <t>CA_n5A-n48B-n66A-n77A BCS2</t>
  </si>
  <si>
    <t>CA_n5A-n48B-n66A-n77A BCS3</t>
  </si>
  <si>
    <t>NR CA FR1 inter-band (3 bands)</t>
  </si>
  <si>
    <t>38.101-1:Table 5.5A.3.2-1</t>
  </si>
  <si>
    <t>CA_n2A-n48B-n77C</t>
  </si>
  <si>
    <t>CA_n5A-n48B-n77C</t>
  </si>
  <si>
    <t>CA_n5A-n48B-n77C BCS1</t>
  </si>
  <si>
    <t>CA_n5A-n48B-n77C BCS2</t>
  </si>
  <si>
    <t>CA_n5A-n48B-n77C BCS3</t>
  </si>
  <si>
    <t>CA_n48B-n66A-n77C</t>
  </si>
  <si>
    <t>CA_n2A-n48(2A)-n77C</t>
  </si>
  <si>
    <t>CA_n5A-n48(2A)-n77C</t>
  </si>
  <si>
    <t>CA_n5A-n48(2A)-n77C BCS1</t>
  </si>
  <si>
    <t>CA_n5A-n48(2A)-n77C BCS2</t>
  </si>
  <si>
    <t>CA_n5A-n48(2A)-n77C BCS3</t>
  </si>
  <si>
    <t>CA_n48(2A)-n66A-n77C</t>
  </si>
  <si>
    <t>CA_n48(2A)-n66A-n77C BCS1</t>
  </si>
  <si>
    <t>CA_n48(2A)-n66A-n77C BCS2</t>
  </si>
  <si>
    <t>CA_n48(2A)-n66A-n77C BCS3</t>
  </si>
  <si>
    <t>CA_n2A-n5A-n48(A-B)</t>
  </si>
  <si>
    <t>CA_n2A-n5A-n48(A-B) BCS1</t>
  </si>
  <si>
    <t>CA_n2A-n48(A-B)-n66A</t>
  </si>
  <si>
    <t>CA_n2A-n48(A-B)-n66A BCS1</t>
  </si>
  <si>
    <t>CA_n5A-n48(A-B)-n66A</t>
  </si>
  <si>
    <t>CA_n5A-n48(A-B)-n66A BCS1</t>
  </si>
  <si>
    <t>NA</t>
  </si>
  <si>
    <t>all related are complete</t>
  </si>
  <si>
    <t>all related lower carrier analysis are complete</t>
  </si>
  <si>
    <t>Include CA_n48(A-B) into the following table:
•	Table A.4.3.2A.3.1-3a: Supported configurations for NR mixed Intra-band contiguous and non-contiguous CA within FR1</t>
  </si>
  <si>
    <t>It's indeed mixed contiguous and non-contiguous</t>
  </si>
  <si>
    <t>PC4</t>
  </si>
  <si>
    <t>PC5</t>
  </si>
  <si>
    <t>PC6</t>
  </si>
  <si>
    <t>PC7</t>
  </si>
  <si>
    <t>PC8</t>
  </si>
  <si>
    <t>PC9</t>
  </si>
  <si>
    <t>PC10</t>
  </si>
  <si>
    <t>PC11</t>
  </si>
  <si>
    <t>PC12</t>
  </si>
  <si>
    <t>PC13</t>
  </si>
  <si>
    <t>PC14</t>
  </si>
  <si>
    <t>PC15</t>
  </si>
  <si>
    <t>PC16</t>
  </si>
  <si>
    <t>PC17</t>
  </si>
  <si>
    <t>PC18</t>
  </si>
  <si>
    <t>PC19</t>
  </si>
  <si>
    <t>PC20</t>
  </si>
  <si>
    <t>PC21</t>
  </si>
  <si>
    <t>PC22</t>
  </si>
  <si>
    <t>PC23</t>
  </si>
  <si>
    <t>PC24</t>
  </si>
  <si>
    <t>PC25</t>
  </si>
  <si>
    <t>PC26</t>
  </si>
  <si>
    <t>PC27</t>
  </si>
  <si>
    <t>PC28</t>
  </si>
  <si>
    <t>PC29</t>
  </si>
  <si>
    <t>PC30</t>
  </si>
  <si>
    <t>PC31</t>
  </si>
  <si>
    <t>PC32</t>
  </si>
  <si>
    <t>PC33</t>
  </si>
  <si>
    <t>PC34</t>
  </si>
  <si>
    <t>PC35</t>
  </si>
  <si>
    <t>PC36</t>
  </si>
  <si>
    <t>PC37</t>
  </si>
  <si>
    <t>PC38</t>
  </si>
  <si>
    <t>PC39</t>
  </si>
  <si>
    <t>PC40</t>
  </si>
  <si>
    <t>PC41</t>
  </si>
  <si>
    <t>PC42</t>
  </si>
  <si>
    <t>PC43</t>
  </si>
  <si>
    <t>PC44</t>
  </si>
  <si>
    <t>PC45</t>
  </si>
  <si>
    <t>PC46</t>
  </si>
  <si>
    <t>PC47</t>
  </si>
  <si>
    <t>PC48</t>
  </si>
  <si>
    <t>PC49</t>
  </si>
  <si>
    <t>PC50</t>
  </si>
  <si>
    <t>PC51</t>
  </si>
  <si>
    <t>PC52</t>
  </si>
  <si>
    <t>PC53</t>
  </si>
  <si>
    <t>PC54</t>
  </si>
  <si>
    <t>PC55</t>
  </si>
  <si>
    <t>PC56</t>
  </si>
  <si>
    <t>PC57</t>
  </si>
  <si>
    <t>PC58</t>
  </si>
  <si>
    <t>PC59</t>
  </si>
  <si>
    <t>PC60</t>
  </si>
  <si>
    <t>PC61</t>
  </si>
  <si>
    <t>PC62</t>
  </si>
  <si>
    <t>PC63</t>
  </si>
  <si>
    <t>PC64</t>
  </si>
  <si>
    <t>PC65</t>
  </si>
  <si>
    <t>PC66</t>
  </si>
  <si>
    <t>PC67</t>
  </si>
  <si>
    <t>PC68</t>
  </si>
  <si>
    <t>PC69</t>
  </si>
  <si>
    <t>PC70</t>
  </si>
  <si>
    <t>PC71</t>
  </si>
  <si>
    <t>PC72</t>
  </si>
  <si>
    <t>PC73</t>
  </si>
  <si>
    <t>PC74</t>
  </si>
  <si>
    <t>PC75</t>
  </si>
  <si>
    <t>PC76</t>
  </si>
  <si>
    <t>PC77</t>
  </si>
  <si>
    <t>PC78</t>
  </si>
  <si>
    <t>PC79</t>
  </si>
  <si>
    <t>PC80</t>
  </si>
  <si>
    <t>PC81</t>
  </si>
  <si>
    <t>PC82</t>
  </si>
  <si>
    <t>PC83</t>
  </si>
  <si>
    <t>PC84</t>
  </si>
  <si>
    <t>PC85</t>
  </si>
  <si>
    <t>PC86</t>
  </si>
  <si>
    <t>RAN5#108</t>
  </si>
  <si>
    <t>R5-254134
R5-254135
R5-254136</t>
  </si>
  <si>
    <t>R5-255215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</si>
</sst>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b/>
      <sz val="11"/>
      <name val="Arial"/>
      <family val="2"/>
    </font>
    <font>
      <sz val="11"/>
      <color rgb="FFFF0000"/>
      <name val="Calibri"/>
      <family val="2"/>
      <scheme val="minor"/>
    </font>
    <font>
      <i/>
      <sz val="11"/>
      <color theme="1"/>
      <name val="Calibri"/>
      <family val="2"/>
      <scheme val="minor"/>
    </font>
    <font>
      <sz val="9"/>
      <name val="Tahoma"/>
      <family val="2"/>
    </font>
    <font>
      <sz val="11"/>
      <color theme="1"/>
      <name val="Calibri"/>
      <family val="2"/>
      <scheme val="minor"/>
    </font>
    <font>
      <sz val="8"/>
      <color theme="1"/>
      <name val="Calibri"/>
      <family val="2"/>
      <charset val="134"/>
      <scheme val="minor"/>
    </font>
    <font>
      <sz val="8"/>
      <color theme="1"/>
      <name val="Calibri"/>
      <family val="2"/>
    </font>
    <font>
      <sz val="8"/>
      <name val="Calibri"/>
      <family val="2"/>
    </font>
    <font>
      <sz val="8"/>
      <color theme="1"/>
      <name val="Calibri"/>
      <family val="2"/>
      <scheme val="minor"/>
    </font>
    <font>
      <sz val="8"/>
      <name val="Calibri"/>
      <family val="2"/>
      <charset val="134"/>
      <scheme val="minor"/>
    </font>
    <font>
      <sz val="8"/>
      <name val="Calibri"/>
      <family val="2"/>
      <scheme val="minor"/>
    </font>
    <font>
      <sz val="8"/>
      <color theme="1"/>
      <name val="Calibri"/>
      <family val="2"/>
      <scheme val="minor"/>
    </font>
    <font>
      <sz val="8"/>
      <color rgb="FFFF0000"/>
      <name val="Calibri"/>
      <family val="2"/>
      <scheme val="minor"/>
    </font>
    <font>
      <b/>
      <sz val="8"/>
      <color rgb="FFFF000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
      <left style="thin">
        <color auto="1"/>
      </left>
      <right style="thin">
        <color auto="1"/>
      </right>
      <top style="thin">
        <color theme="4" tint="0.39967040009765925"/>
      </top>
      <bottom/>
      <diagonal/>
    </border>
  </borders>
  <cellStyleXfs count="3">
    <xf numFmtId="0" fontId="0" fillId="0" borderId="0"/>
    <xf numFmtId="0" fontId="39" fillId="0" borderId="0"/>
    <xf numFmtId="0" fontId="39" fillId="0" borderId="0"/>
  </cellStyleXfs>
  <cellXfs count="261">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horizontal="center" vertical="top" wrapText="1"/>
    </xf>
    <xf numFmtId="49" fontId="40" fillId="0" borderId="1" xfId="0" applyNumberFormat="1" applyFont="1" applyBorder="1" applyAlignment="1">
      <alignment horizontal="left" vertical="top" wrapText="1"/>
    </xf>
    <xf numFmtId="49" fontId="32"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center" vertical="top" wrapText="1"/>
    </xf>
    <xf numFmtId="49" fontId="33"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xf numFmtId="49" fontId="40" fillId="0" borderId="1" xfId="0" applyNumberFormat="1" applyFont="1" applyFill="1" applyBorder="1" applyAlignment="1">
      <alignment horizontal="left" vertical="top" wrapText="1"/>
    </xf>
    <xf numFmtId="49" fontId="43" fillId="0" borderId="1" xfId="0" applyNumberFormat="1" applyFont="1" applyBorder="1" applyAlignment="1">
      <alignment horizontal="center" vertical="top" wrapText="1"/>
    </xf>
    <xf numFmtId="49" fontId="43" fillId="0" borderId="1" xfId="0" applyNumberFormat="1" applyFont="1" applyFill="1" applyBorder="1" applyAlignment="1">
      <alignment horizontal="center" vertical="top" wrapText="1"/>
    </xf>
    <xf numFmtId="49" fontId="44" fillId="0" borderId="18" xfId="1" applyNumberFormat="1" applyFont="1" applyFill="1" applyBorder="1" applyAlignment="1">
      <alignment horizontal="left" vertical="top"/>
    </xf>
    <xf numFmtId="49" fontId="40" fillId="0" borderId="1" xfId="0" applyNumberFormat="1" applyFont="1" applyFill="1" applyBorder="1" applyAlignment="1">
      <alignment horizontal="center" vertical="top" wrapText="1"/>
    </xf>
    <xf numFmtId="0" fontId="3" fillId="0" borderId="0" xfId="1" applyFont="1" applyFill="1" applyAlignment="1">
      <alignment horizontal="center" vertical="top"/>
    </xf>
    <xf numFmtId="0" fontId="0" fillId="0" borderId="0" xfId="0" applyFill="1"/>
    <xf numFmtId="0" fontId="31" fillId="0" borderId="11" xfId="0" applyFont="1" applyFill="1" applyBorder="1" applyAlignment="1">
      <alignment horizontal="center" vertical="top" wrapText="1"/>
    </xf>
    <xf numFmtId="49" fontId="43" fillId="0" borderId="8" xfId="0" applyNumberFormat="1" applyFont="1" applyFill="1" applyBorder="1" applyAlignment="1">
      <alignment horizontal="left" vertical="top" wrapText="1"/>
    </xf>
    <xf numFmtId="49" fontId="43" fillId="0" borderId="1" xfId="0" applyNumberFormat="1" applyFont="1" applyFill="1" applyBorder="1" applyAlignment="1">
      <alignment horizontal="left" vertical="top" wrapText="1"/>
    </xf>
    <xf numFmtId="49" fontId="45" fillId="0" borderId="18" xfId="1" applyNumberFormat="1" applyFont="1" applyFill="1" applyBorder="1" applyAlignment="1">
      <alignment horizontal="left" vertical="top"/>
    </xf>
    <xf numFmtId="49" fontId="45" fillId="0" borderId="9" xfId="1" applyNumberFormat="1" applyFont="1" applyFill="1" applyBorder="1" applyAlignment="1">
      <alignment horizontal="left" vertical="top"/>
    </xf>
    <xf numFmtId="49" fontId="32"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center" vertical="top" wrapText="1"/>
    </xf>
    <xf numFmtId="49" fontId="33" fillId="0" borderId="8" xfId="0" applyNumberFormat="1" applyFont="1" applyFill="1" applyBorder="1" applyAlignment="1">
      <alignment horizontal="left" vertical="top" wrapText="1"/>
    </xf>
    <xf numFmtId="49" fontId="0" fillId="0" borderId="8" xfId="0" applyNumberFormat="1" applyFill="1" applyBorder="1" applyAlignment="1">
      <alignment horizontal="left" vertical="top"/>
    </xf>
    <xf numFmtId="49" fontId="46"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left" vertical="top" wrapText="1"/>
    </xf>
    <xf numFmtId="49" fontId="46" fillId="0" borderId="8" xfId="0" applyNumberFormat="1" applyFont="1" applyFill="1" applyBorder="1" applyAlignment="1">
      <alignment horizontal="center" vertical="top" wrapText="1"/>
    </xf>
    <xf numFmtId="49" fontId="46" fillId="0" borderId="8" xfId="0" applyNumberFormat="1" applyFont="1" applyFill="1" applyBorder="1" applyAlignment="1">
      <alignment horizontal="left" vertical="top" wrapText="1"/>
    </xf>
    <xf numFmtId="0" fontId="41" fillId="0" borderId="18" xfId="1" applyFont="1" applyFill="1" applyBorder="1" applyAlignment="1">
      <alignment horizontal="left" vertical="top"/>
    </xf>
    <xf numFmtId="0" fontId="41" fillId="0" borderId="9" xfId="1" applyFont="1" applyFill="1" applyBorder="1" applyAlignment="1">
      <alignment horizontal="left" vertical="top"/>
    </xf>
    <xf numFmtId="0" fontId="42" fillId="0" borderId="18" xfId="1" applyFont="1" applyFill="1" applyBorder="1" applyAlignment="1">
      <alignment horizontal="left" vertical="top"/>
    </xf>
    <xf numFmtId="0" fontId="42" fillId="0" borderId="9" xfId="1" applyFont="1" applyFill="1" applyBorder="1" applyAlignment="1">
      <alignment horizontal="left" vertical="top"/>
    </xf>
    <xf numFmtId="49" fontId="44" fillId="0" borderId="9" xfId="1" applyNumberFormat="1" applyFont="1" applyFill="1" applyBorder="1" applyAlignment="1">
      <alignment horizontal="left" vertical="top"/>
    </xf>
    <xf numFmtId="0" fontId="42" fillId="0" borderId="18" xfId="0" applyFont="1" applyFill="1" applyBorder="1" applyAlignment="1">
      <alignment horizontal="left" vertical="top"/>
    </xf>
    <xf numFmtId="49" fontId="27" fillId="0" borderId="1" xfId="1" applyNumberFormat="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48" fillId="0" borderId="1" xfId="1" applyNumberFormat="1" applyFont="1" applyFill="1" applyBorder="1" applyAlignment="1">
      <alignment horizontal="left" vertical="top" wrapText="1"/>
    </xf>
    <xf numFmtId="49" fontId="27" fillId="0" borderId="6" xfId="1" applyNumberFormat="1" applyFont="1" applyFill="1" applyBorder="1" applyAlignment="1">
      <alignment vertical="top" wrapText="1"/>
    </xf>
    <xf numFmtId="0" fontId="48" fillId="0" borderId="1" xfId="1" applyFont="1" applyFill="1" applyBorder="1" applyAlignment="1">
      <alignment horizontal="left" vertical="top" wrapText="1"/>
    </xf>
    <xf numFmtId="0" fontId="47" fillId="0" borderId="0" xfId="0" applyFont="1" applyFill="1" applyAlignment="1">
      <alignment vertical="top" wrapText="1"/>
    </xf>
    <xf numFmtId="49" fontId="27" fillId="0" borderId="1" xfId="1" applyNumberFormat="1" applyFont="1" applyFill="1" applyBorder="1" applyAlignment="1">
      <alignment horizontal="left" vertical="top" wrapText="1"/>
    </xf>
  </cellXfs>
  <cellStyles count="3">
    <cellStyle name="Normal" xfId="0" builtinId="0"/>
    <cellStyle name="Normal 2" xfId="1" xr:uid="{00000000-0005-0000-0000-000031000000}"/>
    <cellStyle name="Normal 3" xfId="2" xr:uid="{00000000-0005-0000-0000-000032000000}"/>
  </cellStyles>
  <dxfs count="19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gColor indexed="64"/>
          <bgColor auto="1"/>
        </patternFill>
      </fill>
      <alignment horizontal="left" vertical="top" wrapText="1"/>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color auto="1"/>
        <family val="2"/>
      </font>
      <numFmt numFmtId="30" formatCode="@"/>
      <fill>
        <patternFill patternType="none"/>
      </fill>
      <alignment horizontal="left" vertical="top" textRotation="0" wrapText="0" indent="0" justifyLastLine="0" shrinkToFit="0" readingOrder="0"/>
      <border diagonalUp="0" diagonalDown="0">
        <left style="thin">
          <color auto="1"/>
        </left>
        <right style="thin">
          <color auto="1"/>
        </right>
        <top style="thin">
          <color theme="4" tint="0.39967040009765925"/>
        </top>
        <bottom/>
        <vertical style="thin">
          <color auto="1"/>
        </vertical>
        <horizontal/>
      </border>
    </dxf>
    <dxf>
      <font>
        <strike val="0"/>
        <u val="none"/>
        <sz val="8"/>
        <color auto="1"/>
        <family val="2"/>
      </font>
      <numFmt numFmtId="30" formatCode="@"/>
      <fill>
        <patternFill patternType="none"/>
      </fill>
      <alignment horizontal="left" vertical="top" textRotation="0" wrapText="0" indent="0" justifyLastLine="0" shrinkToFit="0" readingOrder="0"/>
      <border diagonalUp="0" diagonalDown="0">
        <left style="thin">
          <color auto="1"/>
        </left>
        <right style="thin">
          <color auto="1"/>
        </right>
        <top style="thin">
          <color theme="4" tint="0.39967040009765925"/>
        </top>
        <bottom/>
        <vertical style="thin">
          <color auto="1"/>
        </vertical>
        <horizontal/>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12</xdr:col>
      <xdr:colOff>857165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304" totalsRowShown="0">
  <autoFilter ref="A14:P304" xr:uid="{00000000-0009-0000-0100-000001000000}"/>
  <tableColumns count="16">
    <tableColumn id="15" xr3:uid="{00000000-0010-0000-0000-00000F000000}" name="Marked config" dataDxfId="182"/>
    <tableColumn id="1" xr3:uid="{00000000-0010-0000-0000-000001000000}" name="Release introduced in TS 38.101-x" dataDxfId="181"/>
    <tableColumn id="2" xr3:uid="{00000000-0010-0000-0000-000002000000}" name="Type of configuration" dataDxfId="180"/>
    <tableColumn id="3" xr3:uid="{00000000-0010-0000-0000-000003000000}" name="TS and Source Table" dataDxfId="179"/>
    <tableColumn id="4" xr3:uid="{00000000-0010-0000-0000-000004000000}" name="Configuration" dataDxfId="178" dataCellStyle="Normal 2"/>
    <tableColumn id="5" xr3:uid="{00000000-0010-0000-0000-000005000000}" name="Uplink_x000a_configuration" dataDxfId="177" dataCellStyle="Normal 2"/>
    <tableColumn id="6" xr3:uid="{00000000-0010-0000-0000-000006000000}" name="PC3 Status" dataDxfId="176"/>
    <tableColumn id="7" xr3:uid="{00000000-0010-0000-0000-000007000000}" name="PC2 completed?" dataDxfId="175"/>
    <tableColumn id="8" xr3:uid="{00000000-0010-0000-0000-000008000000}" name="RAN5 Completion Meeting _x000a_(PC3)" dataDxfId="174"/>
    <tableColumn id="9" xr3:uid="{00000000-0010-0000-0000-000009000000}" name="Completion Reference_x000a_(PC3)" dataDxfId="173"/>
    <tableColumn id="10" xr3:uid="{00000000-0010-0000-0000-00000A000000}" name="Interested operator_x000a_(PC3)" dataDxfId="172"/>
    <tableColumn id="11" xr3:uid="{00000000-0010-0000-0000-00000B000000}" name="Responsible Company (contact)_x000a_(PC3)" dataDxfId="171"/>
    <tableColumn id="12" xr3:uid="{00000000-0010-0000-0000-00000C000000}" name="Assignment_x000a_[RAN5 meeting]_x000a_ (PC3)" dataDxfId="170"/>
    <tableColumn id="13" xr3:uid="{00000000-0010-0000-0000-00000D000000}" name="Applicable RAN5 WI code(s)  for CRs" dataDxfId="169"/>
    <tableColumn id="14" xr3:uid="{00000000-0010-0000-0000-00000E000000}" name="Comments" dataDxfId="168"/>
    <tableColumn id="16" xr3:uid="{00000000-0010-0000-0000-000010000000}" name="Introduced in PRD version" dataDxfId="16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304"/>
  <sheetViews>
    <sheetView tabSelected="1" topLeftCell="A302" workbookViewId="0">
      <selection activeCell="M61" sqref="M61:M95"/>
    </sheetView>
  </sheetViews>
  <sheetFormatPr defaultColWidth="9.109375" defaultRowHeight="14.4"/>
  <cols>
    <col min="1" max="1" width="6.5546875" style="116" customWidth="1"/>
    <col min="2" max="2" width="10.6640625" style="116" customWidth="1"/>
    <col min="3" max="3" width="17" style="116" customWidth="1"/>
    <col min="4" max="4" width="19.5546875" style="116" customWidth="1"/>
    <col min="5" max="5" width="22" style="116" customWidth="1"/>
    <col min="6" max="6" width="28.6640625" style="116" customWidth="1"/>
    <col min="7" max="7" width="10.6640625" style="116" customWidth="1"/>
    <col min="8" max="8" width="9.21875" style="116" hidden="1" customWidth="1"/>
    <col min="9" max="9" width="11.109375" style="116" hidden="1" customWidth="1"/>
    <col min="10" max="10" width="11.5546875" style="116" hidden="1" customWidth="1"/>
    <col min="11" max="11" width="13.77734375" style="116" customWidth="1"/>
    <col min="12" max="12" width="24.33203125" style="116" customWidth="1"/>
    <col min="13" max="13" width="14.5546875" style="116" customWidth="1"/>
    <col min="14" max="14" width="28" style="151" customWidth="1"/>
    <col min="15" max="15" width="23.109375" style="116" customWidth="1"/>
    <col min="16" max="16" width="6" style="116" hidden="1" customWidth="1"/>
    <col min="17" max="17" width="5.77734375" style="116" customWidth="1"/>
    <col min="18" max="18" width="37.109375" style="116" customWidth="1"/>
    <col min="19" max="19" width="24.44140625" style="116" customWidth="1"/>
    <col min="20" max="16384" width="9.109375" style="116"/>
  </cols>
  <sheetData>
    <row r="1" spans="1:16382" ht="21.75" customHeight="1">
      <c r="A1" s="117"/>
      <c r="B1" s="183" t="s">
        <v>0</v>
      </c>
      <c r="C1" s="183"/>
      <c r="D1" s="183"/>
      <c r="E1" s="183"/>
      <c r="F1" s="183"/>
      <c r="G1" s="183"/>
      <c r="H1" s="183"/>
      <c r="I1" s="183"/>
      <c r="J1" s="183"/>
      <c r="K1" s="183"/>
      <c r="L1" s="183"/>
      <c r="M1" s="183"/>
      <c r="N1" s="183"/>
      <c r="O1" s="22"/>
      <c r="P1" s="128"/>
      <c r="Q1" s="82"/>
      <c r="R1" s="82"/>
      <c r="S1" s="82"/>
    </row>
    <row r="2" spans="1:16382" ht="17.25" customHeight="1">
      <c r="B2" s="118" t="s">
        <v>1</v>
      </c>
      <c r="C2" s="184" t="str">
        <f t="array" aca="1" ref="C2" ca="1">"WP NR CA PC3 FR1 "&amp;INDIRECT("'Revision History WP template'!A3")</f>
        <v>WP NR CA PC3 FR1 v1.13.0</v>
      </c>
      <c r="D2" s="184"/>
      <c r="E2" s="184"/>
      <c r="F2" s="184"/>
      <c r="G2" s="184"/>
      <c r="H2" s="184"/>
      <c r="I2" s="184"/>
      <c r="J2" s="184"/>
      <c r="K2" s="184"/>
      <c r="L2" s="184"/>
      <c r="M2" s="184"/>
      <c r="N2" s="184"/>
      <c r="O2" s="22"/>
      <c r="P2" s="128"/>
      <c r="Q2" s="82"/>
      <c r="R2" s="82"/>
      <c r="S2" s="82"/>
    </row>
    <row r="3" spans="1:16382" ht="30" customHeight="1">
      <c r="B3" s="185" t="s">
        <v>2</v>
      </c>
      <c r="C3" s="185"/>
      <c r="D3" s="185"/>
      <c r="E3" s="185"/>
      <c r="F3" s="185"/>
      <c r="G3" s="185"/>
      <c r="H3" s="185"/>
      <c r="I3" s="185"/>
      <c r="J3" s="185"/>
      <c r="K3" s="185"/>
      <c r="L3" s="185"/>
      <c r="M3" s="185"/>
      <c r="N3" s="185"/>
      <c r="O3" s="82"/>
      <c r="P3" s="82"/>
      <c r="Q3" s="82"/>
      <c r="R3" s="82"/>
      <c r="S3" s="82"/>
    </row>
    <row r="4" spans="1:16382" ht="17.399999999999999">
      <c r="B4" s="177" t="s">
        <v>3</v>
      </c>
      <c r="C4" s="177"/>
      <c r="D4" s="177"/>
      <c r="E4" s="177"/>
      <c r="F4" s="177"/>
      <c r="G4" s="177"/>
      <c r="H4" s="177"/>
      <c r="I4" s="177"/>
      <c r="J4" s="177"/>
      <c r="K4" s="56"/>
      <c r="L4" s="57"/>
      <c r="M4" s="57"/>
      <c r="N4" s="150"/>
      <c r="O4" s="21"/>
      <c r="P4" s="21"/>
      <c r="Q4" s="21"/>
      <c r="R4" s="21"/>
      <c r="S4" s="21"/>
    </row>
    <row r="5" spans="1:16382" ht="15">
      <c r="A5" s="23"/>
      <c r="B5" s="186" t="s">
        <v>4</v>
      </c>
      <c r="C5" s="186"/>
      <c r="D5" s="187" t="str">
        <f t="array" aca="1" ref="D5" ca="1">SUBSTITUTE(MID(CELL("filename"),SEARCH("[",CELL("filename"))+1,SEARCH("]",CELL("filename"))-SEARCH("[",CELL("filename"))-1),".xlsx","")</f>
        <v>WP NR band combos 4T and plus after RAN5#108</v>
      </c>
      <c r="E5" s="188"/>
      <c r="F5" s="189"/>
      <c r="K5" s="181" t="s">
        <v>5</v>
      </c>
      <c r="L5" s="182"/>
      <c r="M5" s="182"/>
      <c r="N5" s="182"/>
      <c r="O5" s="182"/>
      <c r="P5" s="182"/>
      <c r="Q5" s="182"/>
      <c r="R5" s="182"/>
      <c r="S5" s="59"/>
    </row>
    <row r="6" spans="1:16382" ht="18">
      <c r="A6" s="23"/>
      <c r="B6" s="172" t="s">
        <v>6</v>
      </c>
      <c r="C6" s="172"/>
      <c r="D6" s="173"/>
      <c r="E6" s="174"/>
      <c r="F6" s="175"/>
      <c r="K6" s="181" t="s">
        <v>7</v>
      </c>
      <c r="L6" s="182"/>
      <c r="M6" s="182"/>
      <c r="N6" s="182"/>
      <c r="O6" s="182"/>
      <c r="P6" s="182"/>
      <c r="Q6" s="182"/>
      <c r="R6" s="182"/>
      <c r="S6" s="134"/>
    </row>
    <row r="7" spans="1:16382" ht="15" customHeight="1">
      <c r="A7" s="23"/>
      <c r="B7" s="172" t="s">
        <v>8</v>
      </c>
      <c r="C7" s="172"/>
      <c r="D7" s="173" t="s">
        <v>9</v>
      </c>
      <c r="E7" s="174"/>
      <c r="F7" s="175"/>
      <c r="K7" s="179" t="s">
        <v>10</v>
      </c>
      <c r="L7" s="180"/>
      <c r="M7" s="180"/>
      <c r="N7" s="180"/>
      <c r="O7" s="180"/>
      <c r="P7" s="180"/>
      <c r="Q7" s="180"/>
      <c r="R7" s="180"/>
      <c r="S7" s="129"/>
    </row>
    <row r="8" spans="1:16382">
      <c r="A8" s="23"/>
      <c r="B8" s="172" t="s">
        <v>11</v>
      </c>
      <c r="C8" s="172"/>
      <c r="D8" s="173"/>
      <c r="E8" s="174"/>
      <c r="F8" s="175"/>
      <c r="K8" s="179"/>
      <c r="L8" s="180"/>
      <c r="M8" s="180"/>
      <c r="N8" s="180"/>
      <c r="O8" s="180"/>
      <c r="P8" s="180"/>
      <c r="Q8" s="180"/>
      <c r="R8" s="180"/>
      <c r="S8" s="129"/>
    </row>
    <row r="9" spans="1:16382">
      <c r="S9" s="129"/>
    </row>
    <row r="10" spans="1:16382" ht="17.399999999999999">
      <c r="B10" s="176" t="s">
        <v>12</v>
      </c>
      <c r="C10" s="176"/>
      <c r="D10" s="63">
        <f>'WP NR CA PC3 FR1'!$I$16</f>
        <v>1</v>
      </c>
      <c r="E10" s="22"/>
      <c r="F10" s="22"/>
      <c r="G10" s="22"/>
      <c r="H10" s="22"/>
      <c r="I10" s="22"/>
      <c r="J10" s="22"/>
      <c r="S10" s="129"/>
    </row>
    <row r="11" spans="1:16382">
      <c r="S11" s="129"/>
    </row>
    <row r="12" spans="1:16382" ht="18.75" customHeight="1">
      <c r="B12" s="177" t="s">
        <v>13</v>
      </c>
      <c r="C12" s="177"/>
      <c r="D12" s="177"/>
      <c r="E12" s="177"/>
      <c r="F12" s="177"/>
      <c r="G12" s="177"/>
      <c r="H12" s="177"/>
      <c r="I12" s="177"/>
      <c r="J12" s="177"/>
      <c r="S12" s="129"/>
    </row>
    <row r="13" spans="1:16382" ht="108" customHeight="1">
      <c r="A13" s="119"/>
      <c r="B13" s="178" t="s">
        <v>14</v>
      </c>
      <c r="C13" s="178"/>
      <c r="D13" s="178"/>
      <c r="E13" s="178"/>
      <c r="F13" s="178"/>
      <c r="G13" s="178"/>
      <c r="H13" s="178"/>
      <c r="I13" s="178"/>
      <c r="J13" s="178"/>
      <c r="K13" s="178"/>
      <c r="L13" s="178"/>
      <c r="M13" s="178"/>
      <c r="N13" s="178"/>
      <c r="S13" s="129"/>
    </row>
    <row r="14" spans="1:16382" ht="40.799999999999997">
      <c r="A14" s="120" t="s">
        <v>15</v>
      </c>
      <c r="B14" s="121" t="s">
        <v>16</v>
      </c>
      <c r="C14" s="120" t="s">
        <v>17</v>
      </c>
      <c r="D14" s="120" t="s">
        <v>18</v>
      </c>
      <c r="E14" s="120" t="s">
        <v>19</v>
      </c>
      <c r="F14" s="120" t="s">
        <v>20</v>
      </c>
      <c r="G14" s="120" t="s">
        <v>21</v>
      </c>
      <c r="H14" s="120" t="s">
        <v>22</v>
      </c>
      <c r="I14" s="120" t="s">
        <v>23</v>
      </c>
      <c r="J14" s="120" t="s">
        <v>24</v>
      </c>
      <c r="K14" s="120" t="s">
        <v>25</v>
      </c>
      <c r="L14" s="120" t="s">
        <v>26</v>
      </c>
      <c r="M14" s="120" t="s">
        <v>27</v>
      </c>
      <c r="N14" s="152" t="s">
        <v>28</v>
      </c>
      <c r="O14" s="130" t="s">
        <v>11</v>
      </c>
      <c r="P14" s="120" t="s">
        <v>29</v>
      </c>
    </row>
    <row r="15" spans="1:16382" ht="28.8">
      <c r="A15" s="122"/>
      <c r="B15" s="123" t="s">
        <v>357</v>
      </c>
      <c r="C15" s="123"/>
      <c r="D15" s="124"/>
      <c r="E15" s="165" t="s">
        <v>315</v>
      </c>
      <c r="F15" s="166" t="s">
        <v>316</v>
      </c>
      <c r="G15" s="139" t="s">
        <v>312</v>
      </c>
      <c r="H15" s="123"/>
      <c r="I15" s="124"/>
      <c r="J15" s="124"/>
      <c r="K15" s="140" t="s">
        <v>313</v>
      </c>
      <c r="L15" s="140" t="s">
        <v>314</v>
      </c>
      <c r="M15" s="159" t="s">
        <v>511</v>
      </c>
      <c r="N15" s="143" t="s">
        <v>354</v>
      </c>
      <c r="O15" s="124"/>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22"/>
      <c r="B16" s="146" t="s">
        <v>357</v>
      </c>
      <c r="C16" s="123"/>
      <c r="D16" s="124"/>
      <c r="E16" s="165" t="s">
        <v>317</v>
      </c>
      <c r="F16" s="166" t="s">
        <v>316</v>
      </c>
      <c r="G16" s="139" t="s">
        <v>312</v>
      </c>
      <c r="H16" s="123"/>
      <c r="I16" s="124"/>
      <c r="J16" s="124"/>
      <c r="K16" s="140" t="s">
        <v>313</v>
      </c>
      <c r="L16" s="140" t="s">
        <v>314</v>
      </c>
      <c r="M16" s="159" t="s">
        <v>511</v>
      </c>
      <c r="N16" s="143" t="s">
        <v>354</v>
      </c>
      <c r="O16" s="124"/>
      <c r="P16" s="132" t="s">
        <v>30</v>
      </c>
    </row>
    <row r="17" spans="1:16" ht="20.399999999999999">
      <c r="A17" s="141"/>
      <c r="B17" s="147" t="s">
        <v>356</v>
      </c>
      <c r="C17" s="142" t="s">
        <v>362</v>
      </c>
      <c r="D17" s="143" t="s">
        <v>363</v>
      </c>
      <c r="E17" s="166" t="s">
        <v>359</v>
      </c>
      <c r="F17" s="166" t="s">
        <v>311</v>
      </c>
      <c r="G17" s="149" t="s">
        <v>364</v>
      </c>
      <c r="H17" s="142" t="s">
        <v>312</v>
      </c>
      <c r="I17" s="143"/>
      <c r="J17" s="143"/>
      <c r="K17" s="140" t="s">
        <v>313</v>
      </c>
      <c r="L17" s="140" t="s">
        <v>314</v>
      </c>
      <c r="M17" s="159" t="s">
        <v>511</v>
      </c>
      <c r="N17" s="143" t="s">
        <v>355</v>
      </c>
      <c r="O17" s="143"/>
      <c r="P17" s="144"/>
    </row>
    <row r="18" spans="1:16" ht="20.399999999999999">
      <c r="A18" s="141"/>
      <c r="B18" s="147" t="s">
        <v>356</v>
      </c>
      <c r="C18" s="142" t="s">
        <v>362</v>
      </c>
      <c r="D18" s="143" t="s">
        <v>363</v>
      </c>
      <c r="E18" s="148" t="s">
        <v>359</v>
      </c>
      <c r="F18" s="148" t="s">
        <v>319</v>
      </c>
      <c r="G18" s="149" t="s">
        <v>364</v>
      </c>
      <c r="H18" s="142" t="s">
        <v>312</v>
      </c>
      <c r="I18" s="143"/>
      <c r="J18" s="143"/>
      <c r="K18" s="140" t="s">
        <v>313</v>
      </c>
      <c r="L18" s="140" t="s">
        <v>314</v>
      </c>
      <c r="M18" s="159" t="s">
        <v>511</v>
      </c>
      <c r="N18" s="143" t="s">
        <v>355</v>
      </c>
      <c r="O18" s="143"/>
      <c r="P18" s="144"/>
    </row>
    <row r="19" spans="1:16" ht="20.399999999999999">
      <c r="A19" s="141"/>
      <c r="B19" s="147" t="s">
        <v>356</v>
      </c>
      <c r="C19" s="142" t="s">
        <v>362</v>
      </c>
      <c r="D19" s="143" t="s">
        <v>363</v>
      </c>
      <c r="E19" s="148" t="s">
        <v>365</v>
      </c>
      <c r="F19" s="148" t="s">
        <v>311</v>
      </c>
      <c r="G19" s="149" t="s">
        <v>366</v>
      </c>
      <c r="H19" s="142" t="s">
        <v>312</v>
      </c>
      <c r="I19" s="143"/>
      <c r="J19" s="143"/>
      <c r="K19" s="140" t="s">
        <v>313</v>
      </c>
      <c r="L19" s="140" t="s">
        <v>314</v>
      </c>
      <c r="M19" s="143" t="s">
        <v>367</v>
      </c>
      <c r="N19" s="143" t="s">
        <v>355</v>
      </c>
      <c r="O19" s="143"/>
      <c r="P19" s="144"/>
    </row>
    <row r="20" spans="1:16" ht="20.399999999999999">
      <c r="A20" s="141"/>
      <c r="B20" s="147" t="s">
        <v>356</v>
      </c>
      <c r="C20" s="142" t="s">
        <v>362</v>
      </c>
      <c r="D20" s="143" t="s">
        <v>363</v>
      </c>
      <c r="E20" s="166" t="s">
        <v>365</v>
      </c>
      <c r="F20" s="166" t="s">
        <v>319</v>
      </c>
      <c r="G20" s="149" t="s">
        <v>366</v>
      </c>
      <c r="H20" s="142" t="s">
        <v>312</v>
      </c>
      <c r="I20" s="143"/>
      <c r="J20" s="143"/>
      <c r="K20" s="140" t="s">
        <v>313</v>
      </c>
      <c r="L20" s="140" t="s">
        <v>314</v>
      </c>
      <c r="M20" s="143" t="s">
        <v>367</v>
      </c>
      <c r="N20" s="143" t="s">
        <v>355</v>
      </c>
      <c r="O20" s="143"/>
      <c r="P20" s="144"/>
    </row>
    <row r="21" spans="1:16" ht="20.399999999999999">
      <c r="A21" s="122"/>
      <c r="B21" s="123" t="s">
        <v>358</v>
      </c>
      <c r="C21" s="123"/>
      <c r="D21" s="124"/>
      <c r="E21" s="166" t="s">
        <v>318</v>
      </c>
      <c r="F21" s="166" t="s">
        <v>316</v>
      </c>
      <c r="G21" s="139" t="s">
        <v>312</v>
      </c>
      <c r="H21" s="123"/>
      <c r="I21" s="124"/>
      <c r="J21" s="124"/>
      <c r="K21" s="140" t="s">
        <v>313</v>
      </c>
      <c r="L21" s="140" t="s">
        <v>314</v>
      </c>
      <c r="M21" s="159" t="s">
        <v>511</v>
      </c>
      <c r="N21" s="153" t="s">
        <v>353</v>
      </c>
      <c r="O21" s="124"/>
      <c r="P21" s="132"/>
    </row>
    <row r="22" spans="1:16" ht="20.399999999999999">
      <c r="A22" s="122"/>
      <c r="B22" s="123" t="s">
        <v>358</v>
      </c>
      <c r="C22" s="123"/>
      <c r="D22" s="124"/>
      <c r="E22" s="166" t="s">
        <v>318</v>
      </c>
      <c r="F22" s="166" t="s">
        <v>319</v>
      </c>
      <c r="G22" s="139" t="s">
        <v>312</v>
      </c>
      <c r="H22" s="123"/>
      <c r="I22" s="124"/>
      <c r="J22" s="124"/>
      <c r="K22" s="140" t="s">
        <v>313</v>
      </c>
      <c r="L22" s="140" t="s">
        <v>314</v>
      </c>
      <c r="M22" s="159" t="s">
        <v>511</v>
      </c>
      <c r="N22" s="153" t="s">
        <v>353</v>
      </c>
      <c r="O22" s="124"/>
      <c r="P22" s="132"/>
    </row>
    <row r="23" spans="1:16" ht="20.399999999999999">
      <c r="A23" s="122"/>
      <c r="B23" s="146" t="s">
        <v>357</v>
      </c>
      <c r="C23" s="123"/>
      <c r="D23" s="124"/>
      <c r="E23" s="165" t="s">
        <v>320</v>
      </c>
      <c r="F23" s="165" t="s">
        <v>316</v>
      </c>
      <c r="G23" s="139" t="s">
        <v>312</v>
      </c>
      <c r="H23" s="123"/>
      <c r="I23" s="124"/>
      <c r="J23" s="124"/>
      <c r="K23" s="140" t="s">
        <v>313</v>
      </c>
      <c r="L23" s="140" t="s">
        <v>314</v>
      </c>
      <c r="M23" s="159" t="s">
        <v>511</v>
      </c>
      <c r="N23" s="143" t="s">
        <v>354</v>
      </c>
      <c r="O23" s="124"/>
      <c r="P23" s="132"/>
    </row>
    <row r="24" spans="1:16" ht="20.399999999999999">
      <c r="A24" s="122"/>
      <c r="B24" s="146" t="s">
        <v>357</v>
      </c>
      <c r="C24" s="123"/>
      <c r="D24" s="124"/>
      <c r="E24" s="165" t="s">
        <v>320</v>
      </c>
      <c r="F24" s="165" t="s">
        <v>321</v>
      </c>
      <c r="G24" s="139" t="s">
        <v>312</v>
      </c>
      <c r="H24" s="123"/>
      <c r="I24" s="124"/>
      <c r="J24" s="124"/>
      <c r="K24" s="140" t="s">
        <v>313</v>
      </c>
      <c r="L24" s="140" t="s">
        <v>314</v>
      </c>
      <c r="M24" s="159" t="s">
        <v>511</v>
      </c>
      <c r="N24" s="143" t="s">
        <v>354</v>
      </c>
      <c r="O24" s="124"/>
      <c r="P24" s="132"/>
    </row>
    <row r="25" spans="1:16" ht="20.399999999999999">
      <c r="A25" s="122"/>
      <c r="B25" s="123" t="s">
        <v>356</v>
      </c>
      <c r="C25" s="123"/>
      <c r="D25" s="124"/>
      <c r="E25" s="166" t="s">
        <v>310</v>
      </c>
      <c r="F25" s="166" t="s">
        <v>311</v>
      </c>
      <c r="G25" s="139" t="s">
        <v>312</v>
      </c>
      <c r="H25" s="123"/>
      <c r="I25" s="124"/>
      <c r="J25" s="124"/>
      <c r="K25" s="140" t="s">
        <v>313</v>
      </c>
      <c r="L25" s="140" t="s">
        <v>314</v>
      </c>
      <c r="M25" s="159" t="s">
        <v>511</v>
      </c>
      <c r="N25" s="145" t="s">
        <v>355</v>
      </c>
      <c r="O25" s="124"/>
      <c r="P25" s="132"/>
    </row>
    <row r="26" spans="1:16" ht="20.399999999999999">
      <c r="A26" s="122"/>
      <c r="B26" s="123" t="s">
        <v>357</v>
      </c>
      <c r="C26" s="123"/>
      <c r="D26" s="124"/>
      <c r="E26" s="166" t="s">
        <v>310</v>
      </c>
      <c r="F26" s="166" t="s">
        <v>321</v>
      </c>
      <c r="G26" s="139" t="s">
        <v>312</v>
      </c>
      <c r="H26" s="123"/>
      <c r="I26" s="124"/>
      <c r="J26" s="124"/>
      <c r="K26" s="140" t="s">
        <v>313</v>
      </c>
      <c r="L26" s="140" t="s">
        <v>314</v>
      </c>
      <c r="M26" s="159" t="s">
        <v>511</v>
      </c>
      <c r="N26" s="143" t="s">
        <v>354</v>
      </c>
      <c r="O26" s="124"/>
      <c r="P26" s="132"/>
    </row>
    <row r="27" spans="1:16" ht="20.399999999999999">
      <c r="A27" s="122"/>
      <c r="B27" s="123" t="s">
        <v>356</v>
      </c>
      <c r="C27" s="123"/>
      <c r="D27" s="124"/>
      <c r="E27" s="166" t="s">
        <v>322</v>
      </c>
      <c r="F27" s="166" t="s">
        <v>311</v>
      </c>
      <c r="G27" s="139" t="s">
        <v>312</v>
      </c>
      <c r="H27" s="123"/>
      <c r="I27" s="124"/>
      <c r="J27" s="124"/>
      <c r="K27" s="140" t="s">
        <v>313</v>
      </c>
      <c r="L27" s="140" t="s">
        <v>314</v>
      </c>
      <c r="M27" s="159" t="s">
        <v>511</v>
      </c>
      <c r="N27" s="145" t="s">
        <v>355</v>
      </c>
      <c r="O27" s="124"/>
      <c r="P27" s="132"/>
    </row>
    <row r="28" spans="1:16" ht="20.399999999999999">
      <c r="A28" s="122"/>
      <c r="B28" s="123" t="s">
        <v>357</v>
      </c>
      <c r="C28" s="123"/>
      <c r="D28" s="124"/>
      <c r="E28" s="166" t="s">
        <v>322</v>
      </c>
      <c r="F28" s="166" t="s">
        <v>321</v>
      </c>
      <c r="G28" s="139" t="s">
        <v>312</v>
      </c>
      <c r="H28" s="123"/>
      <c r="I28" s="124"/>
      <c r="J28" s="124"/>
      <c r="K28" s="140" t="s">
        <v>313</v>
      </c>
      <c r="L28" s="140" t="s">
        <v>314</v>
      </c>
      <c r="M28" s="159" t="s">
        <v>511</v>
      </c>
      <c r="N28" s="143" t="s">
        <v>354</v>
      </c>
      <c r="O28" s="124"/>
      <c r="P28" s="132"/>
    </row>
    <row r="29" spans="1:16" ht="20.399999999999999">
      <c r="A29" s="122"/>
      <c r="B29" s="123" t="s">
        <v>356</v>
      </c>
      <c r="C29" s="123"/>
      <c r="D29" s="124"/>
      <c r="E29" s="166" t="s">
        <v>323</v>
      </c>
      <c r="F29" s="166" t="s">
        <v>311</v>
      </c>
      <c r="G29" s="139" t="s">
        <v>312</v>
      </c>
      <c r="H29" s="123"/>
      <c r="I29" s="124"/>
      <c r="J29" s="124"/>
      <c r="K29" s="140" t="s">
        <v>313</v>
      </c>
      <c r="L29" s="140" t="s">
        <v>314</v>
      </c>
      <c r="M29" s="159" t="s">
        <v>511</v>
      </c>
      <c r="N29" s="145" t="s">
        <v>355</v>
      </c>
      <c r="O29" s="124"/>
      <c r="P29" s="132"/>
    </row>
    <row r="30" spans="1:16" ht="20.399999999999999">
      <c r="A30" s="122"/>
      <c r="B30" s="123" t="s">
        <v>357</v>
      </c>
      <c r="C30" s="123"/>
      <c r="D30" s="124"/>
      <c r="E30" s="166" t="s">
        <v>323</v>
      </c>
      <c r="F30" s="166" t="s">
        <v>321</v>
      </c>
      <c r="G30" s="139" t="s">
        <v>312</v>
      </c>
      <c r="H30" s="123"/>
      <c r="I30" s="124"/>
      <c r="J30" s="124"/>
      <c r="K30" s="140" t="s">
        <v>313</v>
      </c>
      <c r="L30" s="140" t="s">
        <v>314</v>
      </c>
      <c r="M30" s="159" t="s">
        <v>511</v>
      </c>
      <c r="N30" s="143" t="s">
        <v>354</v>
      </c>
      <c r="O30" s="124"/>
      <c r="P30" s="132"/>
    </row>
    <row r="31" spans="1:16" ht="20.399999999999999">
      <c r="A31" s="122"/>
      <c r="B31" s="123" t="s">
        <v>356</v>
      </c>
      <c r="C31" s="123"/>
      <c r="D31" s="124"/>
      <c r="E31" s="165" t="s">
        <v>324</v>
      </c>
      <c r="F31" s="165" t="s">
        <v>311</v>
      </c>
      <c r="G31" s="139" t="s">
        <v>312</v>
      </c>
      <c r="H31" s="123"/>
      <c r="I31" s="124"/>
      <c r="J31" s="124"/>
      <c r="K31" s="140" t="s">
        <v>313</v>
      </c>
      <c r="L31" s="140" t="s">
        <v>314</v>
      </c>
      <c r="M31" s="159" t="s">
        <v>511</v>
      </c>
      <c r="N31" s="145" t="s">
        <v>355</v>
      </c>
      <c r="O31" s="124"/>
      <c r="P31" s="132"/>
    </row>
    <row r="32" spans="1:16" ht="20.399999999999999">
      <c r="A32" s="122"/>
      <c r="B32" s="123" t="s">
        <v>357</v>
      </c>
      <c r="C32" s="123"/>
      <c r="D32" s="124"/>
      <c r="E32" s="165" t="s">
        <v>324</v>
      </c>
      <c r="F32" s="166" t="s">
        <v>321</v>
      </c>
      <c r="G32" s="139" t="s">
        <v>312</v>
      </c>
      <c r="H32" s="123"/>
      <c r="I32" s="124"/>
      <c r="J32" s="124"/>
      <c r="K32" s="140" t="s">
        <v>313</v>
      </c>
      <c r="L32" s="140" t="s">
        <v>314</v>
      </c>
      <c r="M32" s="159" t="s">
        <v>511</v>
      </c>
      <c r="N32" s="143" t="s">
        <v>354</v>
      </c>
      <c r="O32" s="124"/>
      <c r="P32" s="132"/>
    </row>
    <row r="33" spans="1:16" ht="20.399999999999999">
      <c r="A33" s="122"/>
      <c r="B33" s="123" t="s">
        <v>358</v>
      </c>
      <c r="C33" s="123"/>
      <c r="D33" s="124"/>
      <c r="E33" s="165" t="s">
        <v>325</v>
      </c>
      <c r="F33" s="165" t="s">
        <v>311</v>
      </c>
      <c r="G33" s="139" t="s">
        <v>312</v>
      </c>
      <c r="H33" s="123"/>
      <c r="I33" s="124"/>
      <c r="J33" s="124"/>
      <c r="K33" s="140" t="s">
        <v>313</v>
      </c>
      <c r="L33" s="140" t="s">
        <v>314</v>
      </c>
      <c r="M33" s="159" t="s">
        <v>511</v>
      </c>
      <c r="N33" s="143" t="s">
        <v>353</v>
      </c>
      <c r="O33" s="124"/>
      <c r="P33" s="132"/>
    </row>
    <row r="34" spans="1:16" ht="20.399999999999999">
      <c r="A34" s="122"/>
      <c r="B34" s="123" t="s">
        <v>358</v>
      </c>
      <c r="C34" s="123"/>
      <c r="D34" s="124"/>
      <c r="E34" s="165" t="s">
        <v>325</v>
      </c>
      <c r="F34" s="165" t="s">
        <v>321</v>
      </c>
      <c r="G34" s="139" t="s">
        <v>312</v>
      </c>
      <c r="H34" s="123"/>
      <c r="I34" s="124"/>
      <c r="J34" s="124"/>
      <c r="K34" s="140" t="s">
        <v>313</v>
      </c>
      <c r="L34" s="140" t="s">
        <v>314</v>
      </c>
      <c r="M34" s="159" t="s">
        <v>511</v>
      </c>
      <c r="N34" s="143" t="s">
        <v>353</v>
      </c>
      <c r="O34" s="124"/>
      <c r="P34" s="132"/>
    </row>
    <row r="35" spans="1:16" ht="20.399999999999999">
      <c r="A35" s="122"/>
      <c r="B35" s="146" t="s">
        <v>356</v>
      </c>
      <c r="C35" s="123"/>
      <c r="D35" s="124"/>
      <c r="E35" s="167" t="s">
        <v>326</v>
      </c>
      <c r="F35" s="167" t="s">
        <v>311</v>
      </c>
      <c r="G35" s="139" t="s">
        <v>312</v>
      </c>
      <c r="H35" s="123"/>
      <c r="I35" s="124"/>
      <c r="J35" s="124"/>
      <c r="K35" s="140" t="s">
        <v>313</v>
      </c>
      <c r="L35" s="140" t="s">
        <v>314</v>
      </c>
      <c r="M35" s="159" t="s">
        <v>511</v>
      </c>
      <c r="N35" s="145" t="s">
        <v>355</v>
      </c>
      <c r="O35" s="124"/>
      <c r="P35" s="132"/>
    </row>
    <row r="36" spans="1:16" ht="20.399999999999999">
      <c r="A36" s="122"/>
      <c r="B36" s="146" t="s">
        <v>357</v>
      </c>
      <c r="C36" s="123"/>
      <c r="D36" s="124"/>
      <c r="E36" s="167" t="s">
        <v>326</v>
      </c>
      <c r="F36" s="167" t="s">
        <v>319</v>
      </c>
      <c r="G36" s="139" t="s">
        <v>312</v>
      </c>
      <c r="H36" s="123"/>
      <c r="I36" s="124"/>
      <c r="J36" s="124"/>
      <c r="K36" s="140" t="s">
        <v>313</v>
      </c>
      <c r="L36" s="140" t="s">
        <v>314</v>
      </c>
      <c r="M36" s="159" t="s">
        <v>511</v>
      </c>
      <c r="N36" s="154" t="s">
        <v>354</v>
      </c>
      <c r="O36" s="124"/>
      <c r="P36" s="132"/>
    </row>
    <row r="37" spans="1:16" ht="20.399999999999999">
      <c r="A37" s="122"/>
      <c r="B37" s="146" t="s">
        <v>357</v>
      </c>
      <c r="C37" s="123"/>
      <c r="D37" s="124"/>
      <c r="E37" s="166" t="s">
        <v>326</v>
      </c>
      <c r="F37" s="166" t="s">
        <v>321</v>
      </c>
      <c r="G37" s="139" t="s">
        <v>312</v>
      </c>
      <c r="H37" s="123"/>
      <c r="I37" s="124"/>
      <c r="J37" s="124"/>
      <c r="K37" s="140" t="s">
        <v>313</v>
      </c>
      <c r="L37" s="140" t="s">
        <v>314</v>
      </c>
      <c r="M37" s="159" t="s">
        <v>511</v>
      </c>
      <c r="N37" s="154" t="s">
        <v>354</v>
      </c>
      <c r="O37" s="124"/>
      <c r="P37" s="132"/>
    </row>
    <row r="38" spans="1:16" ht="20.399999999999999">
      <c r="A38" s="122"/>
      <c r="B38" s="146" t="s">
        <v>356</v>
      </c>
      <c r="C38" s="123"/>
      <c r="D38" s="124"/>
      <c r="E38" s="167" t="s">
        <v>327</v>
      </c>
      <c r="F38" s="167" t="s">
        <v>311</v>
      </c>
      <c r="G38" s="139" t="s">
        <v>312</v>
      </c>
      <c r="H38" s="123"/>
      <c r="I38" s="124"/>
      <c r="J38" s="124"/>
      <c r="K38" s="140" t="s">
        <v>313</v>
      </c>
      <c r="L38" s="140" t="s">
        <v>314</v>
      </c>
      <c r="M38" s="159" t="s">
        <v>511</v>
      </c>
      <c r="N38" s="145" t="s">
        <v>355</v>
      </c>
      <c r="O38" s="124"/>
      <c r="P38" s="132"/>
    </row>
    <row r="39" spans="1:16" ht="20.399999999999999">
      <c r="A39" s="122"/>
      <c r="B39" s="146" t="s">
        <v>357</v>
      </c>
      <c r="C39" s="123"/>
      <c r="D39" s="124"/>
      <c r="E39" s="168" t="s">
        <v>327</v>
      </c>
      <c r="F39" s="168" t="s">
        <v>319</v>
      </c>
      <c r="G39" s="139" t="s">
        <v>312</v>
      </c>
      <c r="H39" s="123"/>
      <c r="I39" s="124"/>
      <c r="J39" s="124"/>
      <c r="K39" s="140" t="s">
        <v>313</v>
      </c>
      <c r="L39" s="140" t="s">
        <v>314</v>
      </c>
      <c r="M39" s="159" t="s">
        <v>511</v>
      </c>
      <c r="N39" s="154" t="s">
        <v>354</v>
      </c>
      <c r="O39" s="124"/>
      <c r="P39" s="132"/>
    </row>
    <row r="40" spans="1:16" ht="20.399999999999999">
      <c r="A40" s="122"/>
      <c r="B40" s="146" t="s">
        <v>357</v>
      </c>
      <c r="C40" s="123"/>
      <c r="D40" s="124"/>
      <c r="E40" s="167" t="s">
        <v>327</v>
      </c>
      <c r="F40" s="167" t="s">
        <v>321</v>
      </c>
      <c r="G40" s="139" t="s">
        <v>312</v>
      </c>
      <c r="H40" s="123"/>
      <c r="I40" s="124"/>
      <c r="J40" s="124"/>
      <c r="K40" s="140" t="s">
        <v>313</v>
      </c>
      <c r="L40" s="140" t="s">
        <v>314</v>
      </c>
      <c r="M40" s="159" t="s">
        <v>511</v>
      </c>
      <c r="N40" s="154" t="s">
        <v>354</v>
      </c>
      <c r="O40" s="124"/>
      <c r="P40" s="132"/>
    </row>
    <row r="41" spans="1:16" ht="20.399999999999999">
      <c r="A41" s="122"/>
      <c r="B41" s="146" t="s">
        <v>356</v>
      </c>
      <c r="C41" s="123"/>
      <c r="D41" s="124"/>
      <c r="E41" s="167" t="s">
        <v>328</v>
      </c>
      <c r="F41" s="167" t="s">
        <v>311</v>
      </c>
      <c r="G41" s="139" t="s">
        <v>312</v>
      </c>
      <c r="H41" s="123"/>
      <c r="I41" s="124"/>
      <c r="J41" s="124"/>
      <c r="K41" s="140" t="s">
        <v>313</v>
      </c>
      <c r="L41" s="140" t="s">
        <v>314</v>
      </c>
      <c r="M41" s="159" t="s">
        <v>511</v>
      </c>
      <c r="N41" s="145" t="s">
        <v>355</v>
      </c>
      <c r="O41" s="124"/>
      <c r="P41" s="132"/>
    </row>
    <row r="42" spans="1:16" ht="20.399999999999999">
      <c r="A42" s="122"/>
      <c r="B42" s="146" t="s">
        <v>357</v>
      </c>
      <c r="C42" s="123"/>
      <c r="D42" s="124"/>
      <c r="E42" s="167" t="s">
        <v>328</v>
      </c>
      <c r="F42" s="167" t="s">
        <v>319</v>
      </c>
      <c r="G42" s="139" t="s">
        <v>312</v>
      </c>
      <c r="H42" s="123"/>
      <c r="I42" s="124"/>
      <c r="J42" s="124"/>
      <c r="K42" s="140" t="s">
        <v>313</v>
      </c>
      <c r="L42" s="140" t="s">
        <v>314</v>
      </c>
      <c r="M42" s="159" t="s">
        <v>511</v>
      </c>
      <c r="N42" s="154" t="s">
        <v>354</v>
      </c>
      <c r="O42" s="124"/>
      <c r="P42" s="132"/>
    </row>
    <row r="43" spans="1:16" ht="20.399999999999999">
      <c r="A43" s="122"/>
      <c r="B43" s="146" t="s">
        <v>357</v>
      </c>
      <c r="C43" s="123"/>
      <c r="D43" s="124"/>
      <c r="E43" s="168" t="s">
        <v>328</v>
      </c>
      <c r="F43" s="168" t="s">
        <v>321</v>
      </c>
      <c r="G43" s="139" t="s">
        <v>312</v>
      </c>
      <c r="H43" s="123"/>
      <c r="I43" s="124"/>
      <c r="J43" s="124"/>
      <c r="K43" s="140" t="s">
        <v>313</v>
      </c>
      <c r="L43" s="140" t="s">
        <v>314</v>
      </c>
      <c r="M43" s="159" t="s">
        <v>511</v>
      </c>
      <c r="N43" s="154" t="s">
        <v>354</v>
      </c>
      <c r="O43" s="124"/>
      <c r="P43" s="132"/>
    </row>
    <row r="44" spans="1:16" ht="20.399999999999999">
      <c r="A44" s="122"/>
      <c r="B44" s="146" t="s">
        <v>356</v>
      </c>
      <c r="C44" s="123"/>
      <c r="D44" s="124"/>
      <c r="E44" s="167" t="s">
        <v>329</v>
      </c>
      <c r="F44" s="167" t="s">
        <v>311</v>
      </c>
      <c r="G44" s="139" t="s">
        <v>312</v>
      </c>
      <c r="H44" s="123"/>
      <c r="I44" s="124"/>
      <c r="J44" s="124"/>
      <c r="K44" s="140" t="s">
        <v>313</v>
      </c>
      <c r="L44" s="140" t="s">
        <v>314</v>
      </c>
      <c r="M44" s="159" t="s">
        <v>511</v>
      </c>
      <c r="N44" s="145" t="s">
        <v>355</v>
      </c>
      <c r="O44" s="124"/>
      <c r="P44" s="132"/>
    </row>
    <row r="45" spans="1:16" ht="20.399999999999999">
      <c r="A45" s="122"/>
      <c r="B45" s="146" t="s">
        <v>357</v>
      </c>
      <c r="C45" s="123"/>
      <c r="D45" s="124"/>
      <c r="E45" s="167" t="s">
        <v>329</v>
      </c>
      <c r="F45" s="167" t="s">
        <v>319</v>
      </c>
      <c r="G45" s="139" t="s">
        <v>312</v>
      </c>
      <c r="H45" s="123"/>
      <c r="I45" s="124"/>
      <c r="J45" s="124"/>
      <c r="K45" s="140" t="s">
        <v>313</v>
      </c>
      <c r="L45" s="140" t="s">
        <v>314</v>
      </c>
      <c r="M45" s="159" t="s">
        <v>511</v>
      </c>
      <c r="N45" s="154" t="s">
        <v>354</v>
      </c>
      <c r="O45" s="124"/>
      <c r="P45" s="132"/>
    </row>
    <row r="46" spans="1:16" ht="20.399999999999999">
      <c r="A46" s="122"/>
      <c r="B46" s="146" t="s">
        <v>357</v>
      </c>
      <c r="C46" s="123"/>
      <c r="D46" s="124"/>
      <c r="E46" s="167" t="s">
        <v>329</v>
      </c>
      <c r="F46" s="167" t="s">
        <v>321</v>
      </c>
      <c r="G46" s="139" t="s">
        <v>312</v>
      </c>
      <c r="H46" s="123"/>
      <c r="I46" s="124"/>
      <c r="J46" s="124"/>
      <c r="K46" s="140" t="s">
        <v>313</v>
      </c>
      <c r="L46" s="140" t="s">
        <v>314</v>
      </c>
      <c r="M46" s="159" t="s">
        <v>511</v>
      </c>
      <c r="N46" s="154" t="s">
        <v>354</v>
      </c>
      <c r="O46" s="124"/>
      <c r="P46" s="132"/>
    </row>
    <row r="47" spans="1:16" ht="20.399999999999999">
      <c r="A47" s="122"/>
      <c r="B47" s="123" t="s">
        <v>358</v>
      </c>
      <c r="C47" s="123"/>
      <c r="D47" s="124"/>
      <c r="E47" s="168" t="s">
        <v>330</v>
      </c>
      <c r="F47" s="168" t="s">
        <v>311</v>
      </c>
      <c r="G47" s="139" t="s">
        <v>312</v>
      </c>
      <c r="H47" s="123"/>
      <c r="I47" s="124"/>
      <c r="J47" s="124"/>
      <c r="K47" s="140" t="s">
        <v>313</v>
      </c>
      <c r="L47" s="140" t="s">
        <v>314</v>
      </c>
      <c r="M47" s="159" t="s">
        <v>511</v>
      </c>
      <c r="N47" s="143" t="s">
        <v>353</v>
      </c>
      <c r="O47" s="124"/>
      <c r="P47" s="132"/>
    </row>
    <row r="48" spans="1:16" ht="20.399999999999999">
      <c r="A48" s="122"/>
      <c r="B48" s="123" t="s">
        <v>358</v>
      </c>
      <c r="C48" s="123"/>
      <c r="D48" s="124"/>
      <c r="E48" s="167" t="s">
        <v>330</v>
      </c>
      <c r="F48" s="167" t="s">
        <v>319</v>
      </c>
      <c r="G48" s="139" t="s">
        <v>312</v>
      </c>
      <c r="H48" s="123"/>
      <c r="I48" s="124"/>
      <c r="J48" s="124"/>
      <c r="K48" s="140" t="s">
        <v>313</v>
      </c>
      <c r="L48" s="140" t="s">
        <v>314</v>
      </c>
      <c r="M48" s="159" t="s">
        <v>511</v>
      </c>
      <c r="N48" s="143" t="s">
        <v>353</v>
      </c>
      <c r="O48" s="124"/>
      <c r="P48" s="132"/>
    </row>
    <row r="49" spans="1:16" ht="20.399999999999999">
      <c r="A49" s="141"/>
      <c r="B49" s="142" t="s">
        <v>356</v>
      </c>
      <c r="C49" s="142" t="s">
        <v>368</v>
      </c>
      <c r="D49" s="143" t="s">
        <v>369</v>
      </c>
      <c r="E49" s="148" t="s">
        <v>360</v>
      </c>
      <c r="F49" s="148" t="s">
        <v>311</v>
      </c>
      <c r="G49" s="149" t="s">
        <v>366</v>
      </c>
      <c r="H49" s="142" t="s">
        <v>312</v>
      </c>
      <c r="I49" s="143"/>
      <c r="J49" s="143"/>
      <c r="K49" s="140" t="s">
        <v>313</v>
      </c>
      <c r="L49" s="140" t="s">
        <v>314</v>
      </c>
      <c r="M49" s="143" t="s">
        <v>308</v>
      </c>
      <c r="N49" s="143" t="s">
        <v>355</v>
      </c>
      <c r="O49" s="143"/>
      <c r="P49" s="144"/>
    </row>
    <row r="50" spans="1:16" ht="20.399999999999999">
      <c r="A50" s="141"/>
      <c r="B50" s="142" t="s">
        <v>356</v>
      </c>
      <c r="C50" s="142" t="s">
        <v>368</v>
      </c>
      <c r="D50" s="143" t="s">
        <v>369</v>
      </c>
      <c r="E50" s="169" t="s">
        <v>360</v>
      </c>
      <c r="F50" s="169" t="s">
        <v>332</v>
      </c>
      <c r="G50" s="149" t="s">
        <v>366</v>
      </c>
      <c r="H50" s="142" t="s">
        <v>312</v>
      </c>
      <c r="I50" s="143"/>
      <c r="J50" s="143"/>
      <c r="K50" s="140" t="s">
        <v>313</v>
      </c>
      <c r="L50" s="140" t="s">
        <v>314</v>
      </c>
      <c r="M50" s="143" t="s">
        <v>308</v>
      </c>
      <c r="N50" s="143" t="s">
        <v>355</v>
      </c>
      <c r="O50" s="143"/>
      <c r="P50" s="144"/>
    </row>
    <row r="51" spans="1:16" ht="20.399999999999999">
      <c r="A51" s="141"/>
      <c r="B51" s="142" t="s">
        <v>356</v>
      </c>
      <c r="C51" s="142" t="s">
        <v>368</v>
      </c>
      <c r="D51" s="143" t="s">
        <v>369</v>
      </c>
      <c r="E51" s="148" t="s">
        <v>370</v>
      </c>
      <c r="F51" s="148" t="s">
        <v>311</v>
      </c>
      <c r="G51" s="149" t="s">
        <v>366</v>
      </c>
      <c r="H51" s="142" t="s">
        <v>312</v>
      </c>
      <c r="I51" s="143"/>
      <c r="J51" s="143"/>
      <c r="K51" s="140" t="s">
        <v>313</v>
      </c>
      <c r="L51" s="140" t="s">
        <v>314</v>
      </c>
      <c r="M51" s="143" t="s">
        <v>308</v>
      </c>
      <c r="N51" s="143" t="s">
        <v>355</v>
      </c>
      <c r="O51" s="143"/>
      <c r="P51" s="144"/>
    </row>
    <row r="52" spans="1:16" ht="20.399999999999999">
      <c r="A52" s="141"/>
      <c r="B52" s="142" t="s">
        <v>356</v>
      </c>
      <c r="C52" s="142" t="s">
        <v>368</v>
      </c>
      <c r="D52" s="143" t="s">
        <v>369</v>
      </c>
      <c r="E52" s="148" t="s">
        <v>370</v>
      </c>
      <c r="F52" s="148" t="s">
        <v>332</v>
      </c>
      <c r="G52" s="149" t="s">
        <v>366</v>
      </c>
      <c r="H52" s="142" t="s">
        <v>312</v>
      </c>
      <c r="I52" s="143"/>
      <c r="J52" s="143"/>
      <c r="K52" s="140" t="s">
        <v>313</v>
      </c>
      <c r="L52" s="140" t="s">
        <v>314</v>
      </c>
      <c r="M52" s="143" t="s">
        <v>308</v>
      </c>
      <c r="N52" s="143" t="s">
        <v>355</v>
      </c>
      <c r="O52" s="143"/>
      <c r="P52" s="144"/>
    </row>
    <row r="53" spans="1:16" ht="20.399999999999999">
      <c r="A53" s="141"/>
      <c r="B53" s="142" t="s">
        <v>356</v>
      </c>
      <c r="C53" s="142" t="s">
        <v>368</v>
      </c>
      <c r="D53" s="143" t="s">
        <v>371</v>
      </c>
      <c r="E53" s="148" t="s">
        <v>361</v>
      </c>
      <c r="F53" s="148" t="s">
        <v>311</v>
      </c>
      <c r="G53" s="149" t="s">
        <v>366</v>
      </c>
      <c r="H53" s="142" t="s">
        <v>312</v>
      </c>
      <c r="I53" s="143"/>
      <c r="J53" s="143"/>
      <c r="K53" s="140" t="s">
        <v>313</v>
      </c>
      <c r="L53" s="140" t="s">
        <v>314</v>
      </c>
      <c r="M53" s="143" t="s">
        <v>308</v>
      </c>
      <c r="N53" s="143" t="s">
        <v>355</v>
      </c>
      <c r="O53" s="143"/>
      <c r="P53" s="144"/>
    </row>
    <row r="54" spans="1:16" ht="20.399999999999999">
      <c r="A54" s="141"/>
      <c r="B54" s="142" t="s">
        <v>356</v>
      </c>
      <c r="C54" s="142" t="s">
        <v>368</v>
      </c>
      <c r="D54" s="143" t="s">
        <v>371</v>
      </c>
      <c r="E54" s="169" t="s">
        <v>361</v>
      </c>
      <c r="F54" s="169" t="s">
        <v>334</v>
      </c>
      <c r="G54" s="149" t="s">
        <v>366</v>
      </c>
      <c r="H54" s="142" t="s">
        <v>312</v>
      </c>
      <c r="I54" s="143"/>
      <c r="J54" s="143"/>
      <c r="K54" s="140" t="s">
        <v>313</v>
      </c>
      <c r="L54" s="140" t="s">
        <v>314</v>
      </c>
      <c r="M54" s="143" t="s">
        <v>308</v>
      </c>
      <c r="N54" s="143" t="s">
        <v>355</v>
      </c>
      <c r="O54" s="143"/>
      <c r="P54" s="144"/>
    </row>
    <row r="55" spans="1:16" ht="20.399999999999999">
      <c r="A55" s="141"/>
      <c r="B55" s="142" t="s">
        <v>356</v>
      </c>
      <c r="C55" s="142" t="s">
        <v>368</v>
      </c>
      <c r="D55" s="143" t="s">
        <v>371</v>
      </c>
      <c r="E55" s="148" t="s">
        <v>372</v>
      </c>
      <c r="F55" s="148" t="s">
        <v>311</v>
      </c>
      <c r="G55" s="149" t="s">
        <v>366</v>
      </c>
      <c r="H55" s="142" t="s">
        <v>312</v>
      </c>
      <c r="I55" s="143"/>
      <c r="J55" s="143"/>
      <c r="K55" s="140" t="s">
        <v>313</v>
      </c>
      <c r="L55" s="140" t="s">
        <v>314</v>
      </c>
      <c r="M55" s="143" t="s">
        <v>308</v>
      </c>
      <c r="N55" s="143" t="s">
        <v>355</v>
      </c>
      <c r="O55" s="143"/>
      <c r="P55" s="144"/>
    </row>
    <row r="56" spans="1:16" ht="20.399999999999999">
      <c r="A56" s="141"/>
      <c r="B56" s="142" t="s">
        <v>356</v>
      </c>
      <c r="C56" s="142" t="s">
        <v>368</v>
      </c>
      <c r="D56" s="143" t="s">
        <v>371</v>
      </c>
      <c r="E56" s="148" t="s">
        <v>372</v>
      </c>
      <c r="F56" s="148" t="s">
        <v>334</v>
      </c>
      <c r="G56" s="149" t="s">
        <v>366</v>
      </c>
      <c r="H56" s="142" t="s">
        <v>312</v>
      </c>
      <c r="I56" s="143"/>
      <c r="J56" s="143"/>
      <c r="K56" s="140" t="s">
        <v>313</v>
      </c>
      <c r="L56" s="140" t="s">
        <v>314</v>
      </c>
      <c r="M56" s="143" t="s">
        <v>308</v>
      </c>
      <c r="N56" s="143" t="s">
        <v>355</v>
      </c>
      <c r="O56" s="143"/>
      <c r="P56" s="144"/>
    </row>
    <row r="57" spans="1:16" ht="20.399999999999999">
      <c r="A57" s="141"/>
      <c r="B57" s="142" t="s">
        <v>356</v>
      </c>
      <c r="C57" s="142" t="s">
        <v>368</v>
      </c>
      <c r="D57" s="143" t="s">
        <v>373</v>
      </c>
      <c r="E57" s="148" t="s">
        <v>374</v>
      </c>
      <c r="F57" s="148" t="s">
        <v>311</v>
      </c>
      <c r="G57" s="149" t="s">
        <v>366</v>
      </c>
      <c r="H57" s="142" t="s">
        <v>312</v>
      </c>
      <c r="I57" s="143"/>
      <c r="J57" s="143"/>
      <c r="K57" s="140" t="s">
        <v>313</v>
      </c>
      <c r="L57" s="140" t="s">
        <v>314</v>
      </c>
      <c r="M57" s="143" t="s">
        <v>308</v>
      </c>
      <c r="N57" s="143" t="s">
        <v>355</v>
      </c>
      <c r="O57" s="143"/>
      <c r="P57" s="144"/>
    </row>
    <row r="58" spans="1:16" ht="20.399999999999999">
      <c r="A58" s="141"/>
      <c r="B58" s="142" t="s">
        <v>356</v>
      </c>
      <c r="C58" s="142" t="s">
        <v>368</v>
      </c>
      <c r="D58" s="143" t="s">
        <v>373</v>
      </c>
      <c r="E58" s="169" t="s">
        <v>374</v>
      </c>
      <c r="F58" s="169" t="s">
        <v>336</v>
      </c>
      <c r="G58" s="149" t="s">
        <v>366</v>
      </c>
      <c r="H58" s="142" t="s">
        <v>312</v>
      </c>
      <c r="I58" s="143"/>
      <c r="J58" s="143"/>
      <c r="K58" s="140" t="s">
        <v>313</v>
      </c>
      <c r="L58" s="140" t="s">
        <v>314</v>
      </c>
      <c r="M58" s="143" t="s">
        <v>308</v>
      </c>
      <c r="N58" s="143" t="s">
        <v>355</v>
      </c>
      <c r="O58" s="143"/>
      <c r="P58" s="144"/>
    </row>
    <row r="59" spans="1:16" ht="20.399999999999999">
      <c r="A59" s="141"/>
      <c r="B59" s="142" t="s">
        <v>356</v>
      </c>
      <c r="C59" s="142" t="s">
        <v>368</v>
      </c>
      <c r="D59" s="143" t="s">
        <v>373</v>
      </c>
      <c r="E59" s="148" t="s">
        <v>375</v>
      </c>
      <c r="F59" s="148" t="s">
        <v>311</v>
      </c>
      <c r="G59" s="149" t="s">
        <v>366</v>
      </c>
      <c r="H59" s="142" t="s">
        <v>312</v>
      </c>
      <c r="I59" s="143"/>
      <c r="J59" s="143"/>
      <c r="K59" s="140" t="s">
        <v>313</v>
      </c>
      <c r="L59" s="140" t="s">
        <v>314</v>
      </c>
      <c r="M59" s="143" t="s">
        <v>308</v>
      </c>
      <c r="N59" s="143" t="s">
        <v>355</v>
      </c>
      <c r="O59" s="143"/>
      <c r="P59" s="144"/>
    </row>
    <row r="60" spans="1:16" ht="20.399999999999999">
      <c r="A60" s="141"/>
      <c r="B60" s="142" t="s">
        <v>356</v>
      </c>
      <c r="C60" s="142" t="s">
        <v>368</v>
      </c>
      <c r="D60" s="143" t="s">
        <v>373</v>
      </c>
      <c r="E60" s="148" t="s">
        <v>375</v>
      </c>
      <c r="F60" s="148" t="s">
        <v>336</v>
      </c>
      <c r="G60" s="149" t="s">
        <v>366</v>
      </c>
      <c r="H60" s="142" t="s">
        <v>312</v>
      </c>
      <c r="I60" s="143"/>
      <c r="J60" s="143"/>
      <c r="K60" s="140" t="s">
        <v>313</v>
      </c>
      <c r="L60" s="140" t="s">
        <v>314</v>
      </c>
      <c r="M60" s="143" t="s">
        <v>308</v>
      </c>
      <c r="N60" s="143" t="s">
        <v>355</v>
      </c>
      <c r="O60" s="143"/>
      <c r="P60" s="144"/>
    </row>
    <row r="61" spans="1:16" ht="20.399999999999999">
      <c r="A61" s="122"/>
      <c r="B61" s="123" t="s">
        <v>358</v>
      </c>
      <c r="C61" s="123"/>
      <c r="D61" s="124"/>
      <c r="E61" s="167" t="s">
        <v>331</v>
      </c>
      <c r="F61" s="168" t="s">
        <v>332</v>
      </c>
      <c r="G61" s="139" t="s">
        <v>312</v>
      </c>
      <c r="H61" s="123"/>
      <c r="I61" s="124"/>
      <c r="J61" s="124"/>
      <c r="K61" s="140" t="s">
        <v>313</v>
      </c>
      <c r="L61" s="140" t="s">
        <v>314</v>
      </c>
      <c r="M61" s="159" t="s">
        <v>511</v>
      </c>
      <c r="N61" s="153" t="s">
        <v>353</v>
      </c>
      <c r="O61" s="124"/>
      <c r="P61" s="132"/>
    </row>
    <row r="62" spans="1:16" ht="20.399999999999999">
      <c r="A62" s="122"/>
      <c r="B62" s="123" t="s">
        <v>358</v>
      </c>
      <c r="C62" s="123"/>
      <c r="D62" s="124"/>
      <c r="E62" s="167" t="s">
        <v>333</v>
      </c>
      <c r="F62" s="168" t="s">
        <v>334</v>
      </c>
      <c r="G62" s="139" t="s">
        <v>312</v>
      </c>
      <c r="H62" s="123"/>
      <c r="I62" s="124"/>
      <c r="J62" s="124"/>
      <c r="K62" s="140" t="s">
        <v>313</v>
      </c>
      <c r="L62" s="140" t="s">
        <v>314</v>
      </c>
      <c r="M62" s="159" t="s">
        <v>511</v>
      </c>
      <c r="N62" s="153" t="s">
        <v>353</v>
      </c>
      <c r="O62" s="124"/>
      <c r="P62" s="132"/>
    </row>
    <row r="63" spans="1:16" ht="20.399999999999999">
      <c r="A63" s="122"/>
      <c r="B63" s="123" t="s">
        <v>358</v>
      </c>
      <c r="C63" s="123"/>
      <c r="D63" s="124"/>
      <c r="E63" s="167" t="s">
        <v>335</v>
      </c>
      <c r="F63" s="168" t="s">
        <v>336</v>
      </c>
      <c r="G63" s="139" t="s">
        <v>312</v>
      </c>
      <c r="H63" s="123"/>
      <c r="I63" s="124"/>
      <c r="J63" s="124"/>
      <c r="K63" s="140" t="s">
        <v>313</v>
      </c>
      <c r="L63" s="140" t="s">
        <v>314</v>
      </c>
      <c r="M63" s="159" t="s">
        <v>511</v>
      </c>
      <c r="N63" s="153" t="s">
        <v>353</v>
      </c>
      <c r="O63" s="124"/>
      <c r="P63" s="132"/>
    </row>
    <row r="64" spans="1:16" ht="20.399999999999999">
      <c r="A64" s="122"/>
      <c r="B64" s="123" t="s">
        <v>358</v>
      </c>
      <c r="C64" s="123"/>
      <c r="D64" s="143"/>
      <c r="E64" s="167" t="s">
        <v>337</v>
      </c>
      <c r="F64" s="167" t="s">
        <v>319</v>
      </c>
      <c r="G64" s="139" t="s">
        <v>312</v>
      </c>
      <c r="H64" s="123"/>
      <c r="I64" s="124"/>
      <c r="J64" s="124"/>
      <c r="K64" s="140" t="s">
        <v>313</v>
      </c>
      <c r="L64" s="140" t="s">
        <v>314</v>
      </c>
      <c r="M64" s="159" t="s">
        <v>511</v>
      </c>
      <c r="N64" s="153" t="s">
        <v>353</v>
      </c>
      <c r="O64" s="124"/>
      <c r="P64" s="132"/>
    </row>
    <row r="65" spans="1:16" ht="20.399999999999999">
      <c r="A65" s="122"/>
      <c r="B65" s="123" t="s">
        <v>358</v>
      </c>
      <c r="C65" s="123"/>
      <c r="D65" s="143"/>
      <c r="E65" s="167" t="s">
        <v>337</v>
      </c>
      <c r="F65" s="167" t="s">
        <v>321</v>
      </c>
      <c r="G65" s="139" t="s">
        <v>312</v>
      </c>
      <c r="H65" s="123"/>
      <c r="I65" s="124"/>
      <c r="J65" s="124"/>
      <c r="K65" s="140" t="s">
        <v>313</v>
      </c>
      <c r="L65" s="140" t="s">
        <v>314</v>
      </c>
      <c r="M65" s="159" t="s">
        <v>511</v>
      </c>
      <c r="N65" s="153" t="s">
        <v>353</v>
      </c>
      <c r="O65" s="124"/>
      <c r="P65" s="132"/>
    </row>
    <row r="66" spans="1:16" ht="20.399999999999999">
      <c r="A66" s="125"/>
      <c r="B66" s="123" t="s">
        <v>358</v>
      </c>
      <c r="C66" s="126"/>
      <c r="D66" s="159"/>
      <c r="E66" s="167" t="s">
        <v>337</v>
      </c>
      <c r="F66" s="167" t="s">
        <v>332</v>
      </c>
      <c r="G66" s="139" t="s">
        <v>312</v>
      </c>
      <c r="H66" s="126"/>
      <c r="I66" s="127"/>
      <c r="J66" s="127"/>
      <c r="K66" s="140" t="s">
        <v>313</v>
      </c>
      <c r="L66" s="140" t="s">
        <v>314</v>
      </c>
      <c r="M66" s="159" t="s">
        <v>511</v>
      </c>
      <c r="N66" s="153" t="s">
        <v>353</v>
      </c>
      <c r="O66" s="127"/>
      <c r="P66" s="133"/>
    </row>
    <row r="67" spans="1:16" ht="20.399999999999999">
      <c r="A67" s="141"/>
      <c r="B67" s="123" t="s">
        <v>358</v>
      </c>
      <c r="C67" s="142"/>
      <c r="D67" s="143"/>
      <c r="E67" s="167" t="s">
        <v>337</v>
      </c>
      <c r="F67" s="167" t="s">
        <v>338</v>
      </c>
      <c r="G67" s="139" t="s">
        <v>312</v>
      </c>
      <c r="H67" s="142"/>
      <c r="I67" s="143"/>
      <c r="J67" s="143"/>
      <c r="K67" s="140" t="s">
        <v>313</v>
      </c>
      <c r="L67" s="140" t="s">
        <v>314</v>
      </c>
      <c r="M67" s="159" t="s">
        <v>511</v>
      </c>
      <c r="N67" s="153" t="s">
        <v>353</v>
      </c>
      <c r="O67" s="143"/>
      <c r="P67" s="144"/>
    </row>
    <row r="68" spans="1:16" ht="20.399999999999999">
      <c r="A68" s="141"/>
      <c r="B68" s="123" t="s">
        <v>358</v>
      </c>
      <c r="C68" s="142"/>
      <c r="D68" s="143"/>
      <c r="E68" s="167" t="s">
        <v>339</v>
      </c>
      <c r="F68" s="168" t="s">
        <v>334</v>
      </c>
      <c r="G68" s="139" t="s">
        <v>312</v>
      </c>
      <c r="H68" s="142"/>
      <c r="I68" s="143"/>
      <c r="J68" s="143"/>
      <c r="K68" s="140" t="s">
        <v>313</v>
      </c>
      <c r="L68" s="140" t="s">
        <v>314</v>
      </c>
      <c r="M68" s="159" t="s">
        <v>511</v>
      </c>
      <c r="N68" s="153" t="s">
        <v>353</v>
      </c>
      <c r="O68" s="143"/>
      <c r="P68" s="144"/>
    </row>
    <row r="69" spans="1:16" ht="20.399999999999999">
      <c r="A69" s="141"/>
      <c r="B69" s="123" t="s">
        <v>358</v>
      </c>
      <c r="C69" s="142"/>
      <c r="D69" s="143"/>
      <c r="E69" s="167" t="s">
        <v>339</v>
      </c>
      <c r="F69" s="168" t="s">
        <v>340</v>
      </c>
      <c r="G69" s="139" t="s">
        <v>312</v>
      </c>
      <c r="H69" s="142"/>
      <c r="I69" s="143"/>
      <c r="J69" s="143"/>
      <c r="K69" s="140" t="s">
        <v>313</v>
      </c>
      <c r="L69" s="140" t="s">
        <v>314</v>
      </c>
      <c r="M69" s="159" t="s">
        <v>511</v>
      </c>
      <c r="N69" s="153" t="s">
        <v>353</v>
      </c>
      <c r="O69" s="143"/>
      <c r="P69" s="144"/>
    </row>
    <row r="70" spans="1:16" ht="20.399999999999999">
      <c r="A70" s="141"/>
      <c r="B70" s="123" t="s">
        <v>358</v>
      </c>
      <c r="C70" s="142"/>
      <c r="D70" s="143"/>
      <c r="E70" s="167" t="s">
        <v>339</v>
      </c>
      <c r="F70" s="167" t="s">
        <v>319</v>
      </c>
      <c r="G70" s="139" t="s">
        <v>312</v>
      </c>
      <c r="H70" s="142"/>
      <c r="I70" s="143"/>
      <c r="J70" s="143"/>
      <c r="K70" s="140" t="s">
        <v>313</v>
      </c>
      <c r="L70" s="140" t="s">
        <v>314</v>
      </c>
      <c r="M70" s="159" t="s">
        <v>511</v>
      </c>
      <c r="N70" s="153" t="s">
        <v>353</v>
      </c>
      <c r="O70" s="143"/>
      <c r="P70" s="144"/>
    </row>
    <row r="71" spans="1:16" ht="20.399999999999999">
      <c r="A71" s="141"/>
      <c r="B71" s="123" t="s">
        <v>358</v>
      </c>
      <c r="C71" s="142"/>
      <c r="D71" s="143"/>
      <c r="E71" s="167" t="s">
        <v>339</v>
      </c>
      <c r="F71" s="167" t="s">
        <v>321</v>
      </c>
      <c r="G71" s="139" t="s">
        <v>312</v>
      </c>
      <c r="H71" s="142"/>
      <c r="I71" s="143"/>
      <c r="J71" s="143"/>
      <c r="K71" s="140" t="s">
        <v>313</v>
      </c>
      <c r="L71" s="140" t="s">
        <v>314</v>
      </c>
      <c r="M71" s="159" t="s">
        <v>511</v>
      </c>
      <c r="N71" s="153" t="s">
        <v>353</v>
      </c>
      <c r="O71" s="143"/>
      <c r="P71" s="144"/>
    </row>
    <row r="72" spans="1:16" ht="20.399999999999999">
      <c r="A72" s="141"/>
      <c r="B72" s="123" t="s">
        <v>358</v>
      </c>
      <c r="C72" s="142"/>
      <c r="D72" s="143"/>
      <c r="E72" s="167" t="s">
        <v>341</v>
      </c>
      <c r="F72" s="167" t="s">
        <v>340</v>
      </c>
      <c r="G72" s="139" t="s">
        <v>312</v>
      </c>
      <c r="H72" s="142"/>
      <c r="I72" s="143"/>
      <c r="J72" s="143"/>
      <c r="K72" s="140" t="s">
        <v>313</v>
      </c>
      <c r="L72" s="140" t="s">
        <v>314</v>
      </c>
      <c r="M72" s="159" t="s">
        <v>511</v>
      </c>
      <c r="N72" s="153" t="s">
        <v>353</v>
      </c>
      <c r="O72" s="143"/>
      <c r="P72" s="144"/>
    </row>
    <row r="73" spans="1:16" ht="20.399999999999999">
      <c r="A73" s="141"/>
      <c r="B73" s="123" t="s">
        <v>358</v>
      </c>
      <c r="C73" s="142"/>
      <c r="D73" s="143"/>
      <c r="E73" s="167" t="s">
        <v>341</v>
      </c>
      <c r="F73" s="167" t="s">
        <v>321</v>
      </c>
      <c r="G73" s="139" t="s">
        <v>312</v>
      </c>
      <c r="H73" s="142"/>
      <c r="I73" s="143"/>
      <c r="J73" s="143"/>
      <c r="K73" s="140" t="s">
        <v>313</v>
      </c>
      <c r="L73" s="140" t="s">
        <v>314</v>
      </c>
      <c r="M73" s="159" t="s">
        <v>511</v>
      </c>
      <c r="N73" s="153" t="s">
        <v>353</v>
      </c>
      <c r="O73" s="143"/>
      <c r="P73" s="144"/>
    </row>
    <row r="74" spans="1:16" ht="20.399999999999999">
      <c r="A74" s="141"/>
      <c r="B74" s="123" t="s">
        <v>358</v>
      </c>
      <c r="C74" s="142"/>
      <c r="D74" s="143"/>
      <c r="E74" s="167" t="s">
        <v>342</v>
      </c>
      <c r="F74" s="168" t="s">
        <v>336</v>
      </c>
      <c r="G74" s="139" t="s">
        <v>312</v>
      </c>
      <c r="H74" s="142"/>
      <c r="I74" s="143"/>
      <c r="J74" s="143"/>
      <c r="K74" s="140" t="s">
        <v>313</v>
      </c>
      <c r="L74" s="140" t="s">
        <v>314</v>
      </c>
      <c r="M74" s="159" t="s">
        <v>511</v>
      </c>
      <c r="N74" s="153" t="s">
        <v>353</v>
      </c>
      <c r="O74" s="143"/>
      <c r="P74" s="144"/>
    </row>
    <row r="75" spans="1:16" ht="20.399999999999999">
      <c r="A75" s="141"/>
      <c r="B75" s="123" t="s">
        <v>358</v>
      </c>
      <c r="C75" s="142"/>
      <c r="D75" s="143"/>
      <c r="E75" s="167" t="s">
        <v>342</v>
      </c>
      <c r="F75" s="167" t="s">
        <v>343</v>
      </c>
      <c r="G75" s="139" t="s">
        <v>312</v>
      </c>
      <c r="H75" s="142"/>
      <c r="I75" s="143"/>
      <c r="J75" s="143"/>
      <c r="K75" s="140" t="s">
        <v>313</v>
      </c>
      <c r="L75" s="140" t="s">
        <v>314</v>
      </c>
      <c r="M75" s="159" t="s">
        <v>511</v>
      </c>
      <c r="N75" s="153" t="s">
        <v>353</v>
      </c>
      <c r="O75" s="143"/>
      <c r="P75" s="144"/>
    </row>
    <row r="76" spans="1:16" ht="20.399999999999999">
      <c r="A76" s="141"/>
      <c r="B76" s="123" t="s">
        <v>358</v>
      </c>
      <c r="C76" s="142"/>
      <c r="D76" s="143"/>
      <c r="E76" s="167" t="s">
        <v>342</v>
      </c>
      <c r="F76" s="167" t="s">
        <v>319</v>
      </c>
      <c r="G76" s="139" t="s">
        <v>312</v>
      </c>
      <c r="H76" s="142"/>
      <c r="I76" s="143"/>
      <c r="J76" s="143"/>
      <c r="K76" s="140" t="s">
        <v>313</v>
      </c>
      <c r="L76" s="140" t="s">
        <v>314</v>
      </c>
      <c r="M76" s="159" t="s">
        <v>511</v>
      </c>
      <c r="N76" s="153" t="s">
        <v>353</v>
      </c>
      <c r="O76" s="143"/>
      <c r="P76" s="144"/>
    </row>
    <row r="77" spans="1:16" ht="46.8" customHeight="1">
      <c r="A77" s="141"/>
      <c r="B77" s="142"/>
      <c r="C77" s="142"/>
      <c r="D77" s="143"/>
      <c r="E77" s="167" t="s">
        <v>342</v>
      </c>
      <c r="F77" s="167" t="s">
        <v>321</v>
      </c>
      <c r="G77" s="149"/>
      <c r="H77" s="142"/>
      <c r="I77" s="143"/>
      <c r="J77" s="143"/>
      <c r="K77" s="140" t="s">
        <v>313</v>
      </c>
      <c r="L77" s="140" t="s">
        <v>314</v>
      </c>
      <c r="M77" s="159" t="s">
        <v>511</v>
      </c>
      <c r="N77" s="154"/>
      <c r="O77" s="143"/>
      <c r="P77" s="144"/>
    </row>
    <row r="78" spans="1:16" ht="20.399999999999999">
      <c r="A78" s="141"/>
      <c r="B78" s="123" t="s">
        <v>358</v>
      </c>
      <c r="C78" s="142"/>
      <c r="D78" s="143"/>
      <c r="E78" s="167" t="s">
        <v>344</v>
      </c>
      <c r="F78" s="167" t="s">
        <v>321</v>
      </c>
      <c r="G78" s="139" t="s">
        <v>312</v>
      </c>
      <c r="H78" s="142"/>
      <c r="I78" s="143"/>
      <c r="J78" s="143"/>
      <c r="K78" s="140" t="s">
        <v>313</v>
      </c>
      <c r="L78" s="140" t="s">
        <v>314</v>
      </c>
      <c r="M78" s="159" t="s">
        <v>511</v>
      </c>
      <c r="N78" s="153" t="s">
        <v>353</v>
      </c>
      <c r="O78" s="143"/>
      <c r="P78" s="144"/>
    </row>
    <row r="79" spans="1:16" ht="20.399999999999999">
      <c r="A79" s="141"/>
      <c r="B79" s="123" t="s">
        <v>358</v>
      </c>
      <c r="C79" s="142"/>
      <c r="D79" s="143"/>
      <c r="E79" s="167" t="s">
        <v>344</v>
      </c>
      <c r="F79" s="168" t="s">
        <v>332</v>
      </c>
      <c r="G79" s="139" t="s">
        <v>312</v>
      </c>
      <c r="H79" s="142"/>
      <c r="I79" s="143"/>
      <c r="J79" s="143"/>
      <c r="K79" s="140" t="s">
        <v>313</v>
      </c>
      <c r="L79" s="140" t="s">
        <v>314</v>
      </c>
      <c r="M79" s="159" t="s">
        <v>511</v>
      </c>
      <c r="N79" s="153" t="s">
        <v>353</v>
      </c>
      <c r="O79" s="143"/>
      <c r="P79" s="144"/>
    </row>
    <row r="80" spans="1:16" ht="20.399999999999999">
      <c r="A80" s="141"/>
      <c r="B80" s="123" t="s">
        <v>358</v>
      </c>
      <c r="C80" s="142"/>
      <c r="D80" s="143"/>
      <c r="E80" s="167" t="s">
        <v>344</v>
      </c>
      <c r="F80" s="168" t="s">
        <v>338</v>
      </c>
      <c r="G80" s="139" t="s">
        <v>312</v>
      </c>
      <c r="H80" s="142"/>
      <c r="I80" s="143"/>
      <c r="J80" s="143"/>
      <c r="K80" s="140" t="s">
        <v>313</v>
      </c>
      <c r="L80" s="140" t="s">
        <v>314</v>
      </c>
      <c r="M80" s="159" t="s">
        <v>511</v>
      </c>
      <c r="N80" s="153" t="s">
        <v>353</v>
      </c>
      <c r="O80" s="143"/>
      <c r="P80" s="144"/>
    </row>
    <row r="81" spans="1:16" ht="20.399999999999999">
      <c r="A81" s="141"/>
      <c r="B81" s="123" t="s">
        <v>358</v>
      </c>
      <c r="C81" s="142"/>
      <c r="D81" s="143"/>
      <c r="E81" s="167" t="s">
        <v>345</v>
      </c>
      <c r="F81" s="167" t="s">
        <v>334</v>
      </c>
      <c r="G81" s="139" t="s">
        <v>312</v>
      </c>
      <c r="H81" s="142"/>
      <c r="I81" s="143"/>
      <c r="J81" s="143"/>
      <c r="K81" s="140" t="s">
        <v>313</v>
      </c>
      <c r="L81" s="140" t="s">
        <v>314</v>
      </c>
      <c r="M81" s="159" t="s">
        <v>511</v>
      </c>
      <c r="N81" s="153" t="s">
        <v>353</v>
      </c>
      <c r="O81" s="143"/>
      <c r="P81" s="144"/>
    </row>
    <row r="82" spans="1:16" ht="20.399999999999999">
      <c r="A82" s="141"/>
      <c r="B82" s="123" t="s">
        <v>358</v>
      </c>
      <c r="C82" s="142"/>
      <c r="D82" s="143"/>
      <c r="E82" s="167" t="s">
        <v>345</v>
      </c>
      <c r="F82" s="168" t="s">
        <v>340</v>
      </c>
      <c r="G82" s="139" t="s">
        <v>312</v>
      </c>
      <c r="H82" s="142"/>
      <c r="I82" s="143"/>
      <c r="J82" s="143"/>
      <c r="K82" s="140" t="s">
        <v>313</v>
      </c>
      <c r="L82" s="140" t="s">
        <v>314</v>
      </c>
      <c r="M82" s="159" t="s">
        <v>511</v>
      </c>
      <c r="N82" s="153" t="s">
        <v>353</v>
      </c>
      <c r="O82" s="143"/>
      <c r="P82" s="144"/>
    </row>
    <row r="83" spans="1:16" ht="20.399999999999999">
      <c r="A83" s="141"/>
      <c r="B83" s="123" t="s">
        <v>358</v>
      </c>
      <c r="C83" s="142"/>
      <c r="D83" s="143"/>
      <c r="E83" s="167" t="s">
        <v>345</v>
      </c>
      <c r="F83" s="167" t="s">
        <v>321</v>
      </c>
      <c r="G83" s="139" t="s">
        <v>312</v>
      </c>
      <c r="H83" s="142"/>
      <c r="I83" s="143"/>
      <c r="J83" s="143"/>
      <c r="K83" s="140" t="s">
        <v>313</v>
      </c>
      <c r="L83" s="140" t="s">
        <v>314</v>
      </c>
      <c r="M83" s="159" t="s">
        <v>511</v>
      </c>
      <c r="N83" s="153" t="s">
        <v>353</v>
      </c>
      <c r="O83" s="143"/>
      <c r="P83" s="144"/>
    </row>
    <row r="84" spans="1:16" ht="20.399999999999999">
      <c r="A84" s="141"/>
      <c r="B84" s="123" t="s">
        <v>358</v>
      </c>
      <c r="C84" s="142"/>
      <c r="D84" s="143"/>
      <c r="E84" s="170" t="s">
        <v>346</v>
      </c>
      <c r="F84" s="167" t="s">
        <v>336</v>
      </c>
      <c r="G84" s="139" t="s">
        <v>312</v>
      </c>
      <c r="H84" s="142"/>
      <c r="I84" s="143"/>
      <c r="J84" s="143"/>
      <c r="K84" s="140" t="s">
        <v>313</v>
      </c>
      <c r="L84" s="140" t="s">
        <v>314</v>
      </c>
      <c r="M84" s="159" t="s">
        <v>511</v>
      </c>
      <c r="N84" s="153" t="s">
        <v>353</v>
      </c>
      <c r="O84" s="143"/>
      <c r="P84" s="144"/>
    </row>
    <row r="85" spans="1:16" ht="20.399999999999999">
      <c r="A85" s="141"/>
      <c r="B85" s="123" t="s">
        <v>358</v>
      </c>
      <c r="C85" s="142"/>
      <c r="D85" s="143"/>
      <c r="E85" s="170" t="s">
        <v>346</v>
      </c>
      <c r="F85" s="168" t="s">
        <v>321</v>
      </c>
      <c r="G85" s="139" t="s">
        <v>312</v>
      </c>
      <c r="H85" s="142"/>
      <c r="I85" s="143"/>
      <c r="J85" s="143"/>
      <c r="K85" s="140" t="s">
        <v>313</v>
      </c>
      <c r="L85" s="140" t="s">
        <v>314</v>
      </c>
      <c r="M85" s="159" t="s">
        <v>511</v>
      </c>
      <c r="N85" s="153" t="s">
        <v>353</v>
      </c>
      <c r="O85" s="143"/>
      <c r="P85" s="144"/>
    </row>
    <row r="86" spans="1:16" ht="20.399999999999999">
      <c r="A86" s="141"/>
      <c r="B86" s="123" t="s">
        <v>358</v>
      </c>
      <c r="C86" s="142"/>
      <c r="D86" s="143"/>
      <c r="E86" s="170" t="s">
        <v>346</v>
      </c>
      <c r="F86" s="168" t="s">
        <v>343</v>
      </c>
      <c r="G86" s="139" t="s">
        <v>312</v>
      </c>
      <c r="H86" s="142"/>
      <c r="I86" s="143"/>
      <c r="J86" s="143"/>
      <c r="K86" s="140" t="s">
        <v>313</v>
      </c>
      <c r="L86" s="140" t="s">
        <v>314</v>
      </c>
      <c r="M86" s="159" t="s">
        <v>511</v>
      </c>
      <c r="N86" s="153" t="s">
        <v>353</v>
      </c>
      <c r="O86" s="143"/>
      <c r="P86" s="144"/>
    </row>
    <row r="87" spans="1:16" ht="20.399999999999999">
      <c r="A87" s="141"/>
      <c r="B87" s="123" t="s">
        <v>358</v>
      </c>
      <c r="C87" s="142"/>
      <c r="D87" s="143"/>
      <c r="E87" s="167" t="s">
        <v>347</v>
      </c>
      <c r="F87" s="167" t="s">
        <v>348</v>
      </c>
      <c r="G87" s="139" t="s">
        <v>312</v>
      </c>
      <c r="H87" s="142"/>
      <c r="I87" s="143"/>
      <c r="J87" s="143"/>
      <c r="K87" s="140" t="s">
        <v>313</v>
      </c>
      <c r="L87" s="140" t="s">
        <v>314</v>
      </c>
      <c r="M87" s="159" t="s">
        <v>511</v>
      </c>
      <c r="N87" s="145" t="s">
        <v>353</v>
      </c>
      <c r="O87" s="143"/>
      <c r="P87" s="144"/>
    </row>
    <row r="88" spans="1:16" ht="20.399999999999999">
      <c r="A88" s="141"/>
      <c r="B88" s="123" t="s">
        <v>358</v>
      </c>
      <c r="C88" s="142"/>
      <c r="D88" s="143"/>
      <c r="E88" s="167" t="s">
        <v>347</v>
      </c>
      <c r="F88" s="168" t="s">
        <v>332</v>
      </c>
      <c r="G88" s="139" t="s">
        <v>312</v>
      </c>
      <c r="H88" s="142"/>
      <c r="I88" s="143"/>
      <c r="J88" s="143"/>
      <c r="K88" s="140" t="s">
        <v>313</v>
      </c>
      <c r="L88" s="140" t="s">
        <v>314</v>
      </c>
      <c r="M88" s="159" t="s">
        <v>511</v>
      </c>
      <c r="N88" s="145" t="s">
        <v>353</v>
      </c>
      <c r="O88" s="143"/>
      <c r="P88" s="144"/>
    </row>
    <row r="89" spans="1:16" ht="20.399999999999999">
      <c r="A89" s="141"/>
      <c r="B89" s="123" t="s">
        <v>358</v>
      </c>
      <c r="C89" s="142"/>
      <c r="D89" s="143"/>
      <c r="E89" s="167" t="s">
        <v>347</v>
      </c>
      <c r="F89" s="168" t="s">
        <v>334</v>
      </c>
      <c r="G89" s="139" t="s">
        <v>312</v>
      </c>
      <c r="H89" s="142"/>
      <c r="I89" s="143"/>
      <c r="J89" s="143"/>
      <c r="K89" s="140" t="s">
        <v>313</v>
      </c>
      <c r="L89" s="140" t="s">
        <v>314</v>
      </c>
      <c r="M89" s="159" t="s">
        <v>511</v>
      </c>
      <c r="N89" s="145" t="s">
        <v>353</v>
      </c>
      <c r="O89" s="143"/>
      <c r="P89" s="144"/>
    </row>
    <row r="90" spans="1:16" ht="20.399999999999999">
      <c r="A90" s="141"/>
      <c r="B90" s="123" t="s">
        <v>358</v>
      </c>
      <c r="C90" s="142"/>
      <c r="D90" s="143"/>
      <c r="E90" s="167" t="s">
        <v>349</v>
      </c>
      <c r="F90" s="167" t="s">
        <v>332</v>
      </c>
      <c r="G90" s="139" t="s">
        <v>312</v>
      </c>
      <c r="H90" s="142"/>
      <c r="I90" s="143"/>
      <c r="J90" s="143"/>
      <c r="K90" s="140" t="s">
        <v>313</v>
      </c>
      <c r="L90" s="140" t="s">
        <v>314</v>
      </c>
      <c r="M90" s="159" t="s">
        <v>511</v>
      </c>
      <c r="N90" s="153" t="s">
        <v>353</v>
      </c>
      <c r="O90" s="143"/>
      <c r="P90" s="144"/>
    </row>
    <row r="91" spans="1:16" ht="20.399999999999999">
      <c r="A91" s="141"/>
      <c r="B91" s="123" t="s">
        <v>358</v>
      </c>
      <c r="C91" s="142"/>
      <c r="D91" s="143"/>
      <c r="E91" s="167" t="s">
        <v>349</v>
      </c>
      <c r="F91" s="167" t="s">
        <v>350</v>
      </c>
      <c r="G91" s="139" t="s">
        <v>312</v>
      </c>
      <c r="H91" s="142"/>
      <c r="I91" s="143"/>
      <c r="J91" s="143"/>
      <c r="K91" s="140" t="s">
        <v>313</v>
      </c>
      <c r="L91" s="140" t="s">
        <v>314</v>
      </c>
      <c r="M91" s="159" t="s">
        <v>511</v>
      </c>
      <c r="N91" s="153" t="s">
        <v>353</v>
      </c>
      <c r="O91" s="143"/>
      <c r="P91" s="144"/>
    </row>
    <row r="92" spans="1:16" ht="20.399999999999999">
      <c r="A92" s="141"/>
      <c r="B92" s="123" t="s">
        <v>358</v>
      </c>
      <c r="C92" s="142"/>
      <c r="D92" s="143"/>
      <c r="E92" s="167" t="s">
        <v>349</v>
      </c>
      <c r="F92" s="168" t="s">
        <v>336</v>
      </c>
      <c r="G92" s="139" t="s">
        <v>312</v>
      </c>
      <c r="H92" s="142"/>
      <c r="I92" s="143"/>
      <c r="J92" s="143"/>
      <c r="K92" s="140" t="s">
        <v>313</v>
      </c>
      <c r="L92" s="140" t="s">
        <v>314</v>
      </c>
      <c r="M92" s="159" t="s">
        <v>511</v>
      </c>
      <c r="N92" s="153" t="s">
        <v>353</v>
      </c>
      <c r="O92" s="143"/>
      <c r="P92" s="144"/>
    </row>
    <row r="93" spans="1:16" ht="20.399999999999999">
      <c r="A93" s="141"/>
      <c r="B93" s="123" t="s">
        <v>358</v>
      </c>
      <c r="C93" s="142"/>
      <c r="D93" s="143"/>
      <c r="E93" s="167" t="s">
        <v>351</v>
      </c>
      <c r="F93" s="168" t="s">
        <v>334</v>
      </c>
      <c r="G93" s="139" t="s">
        <v>312</v>
      </c>
      <c r="H93" s="142"/>
      <c r="I93" s="143"/>
      <c r="J93" s="143"/>
      <c r="K93" s="140" t="s">
        <v>313</v>
      </c>
      <c r="L93" s="140" t="s">
        <v>314</v>
      </c>
      <c r="M93" s="159" t="s">
        <v>511</v>
      </c>
      <c r="N93" s="153" t="s">
        <v>353</v>
      </c>
      <c r="O93" s="143"/>
      <c r="P93" s="144"/>
    </row>
    <row r="94" spans="1:16" ht="20.399999999999999">
      <c r="A94" s="141"/>
      <c r="B94" s="123" t="s">
        <v>358</v>
      </c>
      <c r="C94" s="142"/>
      <c r="D94" s="143"/>
      <c r="E94" s="167" t="s">
        <v>351</v>
      </c>
      <c r="F94" s="167" t="s">
        <v>352</v>
      </c>
      <c r="G94" s="139" t="s">
        <v>312</v>
      </c>
      <c r="H94" s="142"/>
      <c r="I94" s="143"/>
      <c r="J94" s="143"/>
      <c r="K94" s="140" t="s">
        <v>313</v>
      </c>
      <c r="L94" s="140" t="s">
        <v>314</v>
      </c>
      <c r="M94" s="159" t="s">
        <v>511</v>
      </c>
      <c r="N94" s="153" t="s">
        <v>353</v>
      </c>
      <c r="O94" s="143"/>
      <c r="P94" s="144"/>
    </row>
    <row r="95" spans="1:16" ht="20.399999999999999">
      <c r="A95" s="141"/>
      <c r="B95" s="123" t="s">
        <v>358</v>
      </c>
      <c r="C95" s="142"/>
      <c r="D95" s="143"/>
      <c r="E95" s="167" t="s">
        <v>351</v>
      </c>
      <c r="F95" s="167" t="s">
        <v>336</v>
      </c>
      <c r="G95" s="139" t="s">
        <v>312</v>
      </c>
      <c r="H95" s="142"/>
      <c r="I95" s="143"/>
      <c r="J95" s="143"/>
      <c r="K95" s="140" t="s">
        <v>313</v>
      </c>
      <c r="L95" s="140" t="s">
        <v>314</v>
      </c>
      <c r="M95" s="159" t="s">
        <v>511</v>
      </c>
      <c r="N95" s="153" t="s">
        <v>353</v>
      </c>
      <c r="O95" s="143"/>
      <c r="P95" s="144"/>
    </row>
    <row r="96" spans="1:16" ht="20.399999999999999">
      <c r="A96" s="141"/>
      <c r="B96" s="142" t="s">
        <v>356</v>
      </c>
      <c r="C96" s="142" t="s">
        <v>377</v>
      </c>
      <c r="D96" s="143" t="s">
        <v>378</v>
      </c>
      <c r="E96" s="155" t="s">
        <v>376</v>
      </c>
      <c r="F96" s="155" t="s">
        <v>348</v>
      </c>
      <c r="G96" s="149" t="s">
        <v>366</v>
      </c>
      <c r="H96" s="142" t="s">
        <v>312</v>
      </c>
      <c r="I96" s="143"/>
      <c r="J96" s="143"/>
      <c r="K96" s="140" t="s">
        <v>313</v>
      </c>
      <c r="L96" s="140" t="s">
        <v>314</v>
      </c>
      <c r="M96" s="143" t="s">
        <v>9</v>
      </c>
      <c r="N96" s="143" t="s">
        <v>355</v>
      </c>
      <c r="O96" s="143"/>
      <c r="P96" s="144"/>
    </row>
    <row r="97" spans="1:16" ht="20.399999999999999">
      <c r="A97" s="141"/>
      <c r="B97" s="142" t="s">
        <v>356</v>
      </c>
      <c r="C97" s="142" t="s">
        <v>377</v>
      </c>
      <c r="D97" s="143" t="s">
        <v>378</v>
      </c>
      <c r="E97" s="156" t="s">
        <v>376</v>
      </c>
      <c r="F97" s="156" t="s">
        <v>332</v>
      </c>
      <c r="G97" s="149" t="s">
        <v>366</v>
      </c>
      <c r="H97" s="142" t="s">
        <v>312</v>
      </c>
      <c r="I97" s="143"/>
      <c r="J97" s="143"/>
      <c r="K97" s="140" t="s">
        <v>313</v>
      </c>
      <c r="L97" s="140" t="s">
        <v>314</v>
      </c>
      <c r="M97" s="143" t="s">
        <v>9</v>
      </c>
      <c r="N97" s="143" t="s">
        <v>355</v>
      </c>
      <c r="O97" s="143"/>
      <c r="P97" s="144"/>
    </row>
    <row r="98" spans="1:16" ht="20.399999999999999">
      <c r="A98" s="141"/>
      <c r="B98" s="142" t="s">
        <v>356</v>
      </c>
      <c r="C98" s="142" t="s">
        <v>377</v>
      </c>
      <c r="D98" s="143" t="s">
        <v>378</v>
      </c>
      <c r="E98" s="156" t="s">
        <v>376</v>
      </c>
      <c r="F98" s="156" t="s">
        <v>338</v>
      </c>
      <c r="G98" s="149" t="s">
        <v>366</v>
      </c>
      <c r="H98" s="142" t="s">
        <v>312</v>
      </c>
      <c r="I98" s="143"/>
      <c r="J98" s="143"/>
      <c r="K98" s="140" t="s">
        <v>313</v>
      </c>
      <c r="L98" s="140" t="s">
        <v>314</v>
      </c>
      <c r="M98" s="143" t="s">
        <v>9</v>
      </c>
      <c r="N98" s="143" t="s">
        <v>355</v>
      </c>
      <c r="O98" s="143"/>
      <c r="P98" s="144"/>
    </row>
    <row r="99" spans="1:16" ht="20.399999999999999">
      <c r="A99" s="141"/>
      <c r="B99" s="142" t="s">
        <v>356</v>
      </c>
      <c r="C99" s="142" t="s">
        <v>377</v>
      </c>
      <c r="D99" s="143" t="s">
        <v>378</v>
      </c>
      <c r="E99" s="156" t="s">
        <v>376</v>
      </c>
      <c r="F99" s="156" t="s">
        <v>334</v>
      </c>
      <c r="G99" s="149" t="s">
        <v>366</v>
      </c>
      <c r="H99" s="142" t="s">
        <v>312</v>
      </c>
      <c r="I99" s="143"/>
      <c r="J99" s="143"/>
      <c r="K99" s="140" t="s">
        <v>313</v>
      </c>
      <c r="L99" s="140" t="s">
        <v>314</v>
      </c>
      <c r="M99" s="143" t="s">
        <v>9</v>
      </c>
      <c r="N99" s="143" t="s">
        <v>355</v>
      </c>
      <c r="O99" s="143"/>
      <c r="P99" s="144"/>
    </row>
    <row r="100" spans="1:16" ht="20.399999999999999">
      <c r="A100" s="141"/>
      <c r="B100" s="142" t="s">
        <v>356</v>
      </c>
      <c r="C100" s="142" t="s">
        <v>377</v>
      </c>
      <c r="D100" s="143" t="s">
        <v>378</v>
      </c>
      <c r="E100" s="156" t="s">
        <v>376</v>
      </c>
      <c r="F100" s="156" t="s">
        <v>340</v>
      </c>
      <c r="G100" s="149" t="s">
        <v>366</v>
      </c>
      <c r="H100" s="142" t="s">
        <v>312</v>
      </c>
      <c r="I100" s="143"/>
      <c r="J100" s="143"/>
      <c r="K100" s="140" t="s">
        <v>313</v>
      </c>
      <c r="L100" s="140" t="s">
        <v>314</v>
      </c>
      <c r="M100" s="143" t="s">
        <v>9</v>
      </c>
      <c r="N100" s="143" t="s">
        <v>355</v>
      </c>
      <c r="O100" s="143"/>
      <c r="P100" s="144"/>
    </row>
    <row r="101" spans="1:16" ht="20.399999999999999">
      <c r="A101" s="141"/>
      <c r="B101" s="142" t="s">
        <v>356</v>
      </c>
      <c r="C101" s="142" t="s">
        <v>377</v>
      </c>
      <c r="D101" s="143" t="s">
        <v>378</v>
      </c>
      <c r="E101" s="156" t="s">
        <v>376</v>
      </c>
      <c r="F101" s="156" t="s">
        <v>311</v>
      </c>
      <c r="G101" s="142" t="s">
        <v>366</v>
      </c>
      <c r="H101" s="142" t="s">
        <v>312</v>
      </c>
      <c r="I101" s="143"/>
      <c r="J101" s="143"/>
      <c r="K101" s="140" t="s">
        <v>313</v>
      </c>
      <c r="L101" s="140" t="s">
        <v>314</v>
      </c>
      <c r="M101" s="143" t="s">
        <v>305</v>
      </c>
      <c r="N101" s="143" t="s">
        <v>355</v>
      </c>
      <c r="O101" s="143"/>
      <c r="P101" s="144"/>
    </row>
    <row r="102" spans="1:16" ht="20.399999999999999">
      <c r="A102" s="141"/>
      <c r="B102" s="142" t="s">
        <v>356</v>
      </c>
      <c r="C102" s="142" t="s">
        <v>377</v>
      </c>
      <c r="D102" s="143" t="s">
        <v>378</v>
      </c>
      <c r="E102" s="156" t="s">
        <v>379</v>
      </c>
      <c r="F102" s="156" t="s">
        <v>311</v>
      </c>
      <c r="G102" s="142" t="s">
        <v>366</v>
      </c>
      <c r="H102" s="142" t="s">
        <v>312</v>
      </c>
      <c r="I102" s="143"/>
      <c r="J102" s="143"/>
      <c r="K102" s="140" t="s">
        <v>313</v>
      </c>
      <c r="L102" s="140" t="s">
        <v>314</v>
      </c>
      <c r="M102" s="143" t="s">
        <v>284</v>
      </c>
      <c r="N102" s="143" t="s">
        <v>355</v>
      </c>
      <c r="O102" s="143"/>
      <c r="P102" s="144"/>
    </row>
    <row r="103" spans="1:16" ht="20.399999999999999">
      <c r="A103" s="141"/>
      <c r="B103" s="142" t="s">
        <v>356</v>
      </c>
      <c r="C103" s="142" t="s">
        <v>377</v>
      </c>
      <c r="D103" s="143" t="s">
        <v>378</v>
      </c>
      <c r="E103" s="156" t="s">
        <v>379</v>
      </c>
      <c r="F103" s="156" t="s">
        <v>348</v>
      </c>
      <c r="G103" s="142" t="s">
        <v>366</v>
      </c>
      <c r="H103" s="142" t="s">
        <v>312</v>
      </c>
      <c r="I103" s="143"/>
      <c r="J103" s="143"/>
      <c r="K103" s="140" t="s">
        <v>313</v>
      </c>
      <c r="L103" s="140" t="s">
        <v>314</v>
      </c>
      <c r="M103" s="143" t="s">
        <v>284</v>
      </c>
      <c r="N103" s="143" t="s">
        <v>355</v>
      </c>
      <c r="O103" s="143"/>
      <c r="P103" s="144"/>
    </row>
    <row r="104" spans="1:16" ht="20.399999999999999">
      <c r="A104" s="141"/>
      <c r="B104" s="142" t="s">
        <v>356</v>
      </c>
      <c r="C104" s="142" t="s">
        <v>377</v>
      </c>
      <c r="D104" s="143" t="s">
        <v>378</v>
      </c>
      <c r="E104" s="156" t="s">
        <v>379</v>
      </c>
      <c r="F104" s="156" t="s">
        <v>332</v>
      </c>
      <c r="G104" s="142" t="s">
        <v>366</v>
      </c>
      <c r="H104" s="142" t="s">
        <v>312</v>
      </c>
      <c r="I104" s="143"/>
      <c r="J104" s="143"/>
      <c r="K104" s="140" t="s">
        <v>313</v>
      </c>
      <c r="L104" s="140" t="s">
        <v>314</v>
      </c>
      <c r="M104" s="143" t="s">
        <v>284</v>
      </c>
      <c r="N104" s="143" t="s">
        <v>355</v>
      </c>
      <c r="O104" s="143"/>
      <c r="P104" s="144"/>
    </row>
    <row r="105" spans="1:16" ht="20.399999999999999">
      <c r="A105" s="141"/>
      <c r="B105" s="142" t="s">
        <v>356</v>
      </c>
      <c r="C105" s="142" t="s">
        <v>377</v>
      </c>
      <c r="D105" s="143" t="s">
        <v>378</v>
      </c>
      <c r="E105" s="156" t="s">
        <v>379</v>
      </c>
      <c r="F105" s="156" t="s">
        <v>338</v>
      </c>
      <c r="G105" s="142" t="s">
        <v>366</v>
      </c>
      <c r="H105" s="142" t="s">
        <v>312</v>
      </c>
      <c r="I105" s="143"/>
      <c r="J105" s="143"/>
      <c r="K105" s="140" t="s">
        <v>313</v>
      </c>
      <c r="L105" s="140" t="s">
        <v>314</v>
      </c>
      <c r="M105" s="143" t="s">
        <v>284</v>
      </c>
      <c r="N105" s="143" t="s">
        <v>355</v>
      </c>
      <c r="O105" s="143"/>
      <c r="P105" s="144"/>
    </row>
    <row r="106" spans="1:16" ht="20.399999999999999">
      <c r="A106" s="141"/>
      <c r="B106" s="142" t="s">
        <v>356</v>
      </c>
      <c r="C106" s="142" t="s">
        <v>377</v>
      </c>
      <c r="D106" s="143" t="s">
        <v>378</v>
      </c>
      <c r="E106" s="156" t="s">
        <v>379</v>
      </c>
      <c r="F106" s="156" t="s">
        <v>334</v>
      </c>
      <c r="G106" s="142" t="s">
        <v>366</v>
      </c>
      <c r="H106" s="142" t="s">
        <v>312</v>
      </c>
      <c r="I106" s="143"/>
      <c r="J106" s="143"/>
      <c r="K106" s="140" t="s">
        <v>313</v>
      </c>
      <c r="L106" s="140" t="s">
        <v>314</v>
      </c>
      <c r="M106" s="143" t="s">
        <v>284</v>
      </c>
      <c r="N106" s="143" t="s">
        <v>355</v>
      </c>
      <c r="O106" s="143"/>
      <c r="P106" s="144"/>
    </row>
    <row r="107" spans="1:16" ht="20.399999999999999">
      <c r="A107" s="141"/>
      <c r="B107" s="142" t="s">
        <v>356</v>
      </c>
      <c r="C107" s="142" t="s">
        <v>377</v>
      </c>
      <c r="D107" s="143" t="s">
        <v>378</v>
      </c>
      <c r="E107" s="156" t="s">
        <v>379</v>
      </c>
      <c r="F107" s="156" t="s">
        <v>340</v>
      </c>
      <c r="G107" s="142" t="s">
        <v>366</v>
      </c>
      <c r="H107" s="142" t="s">
        <v>312</v>
      </c>
      <c r="I107" s="143"/>
      <c r="J107" s="143"/>
      <c r="K107" s="140" t="s">
        <v>313</v>
      </c>
      <c r="L107" s="140" t="s">
        <v>314</v>
      </c>
      <c r="M107" s="143" t="s">
        <v>284</v>
      </c>
      <c r="N107" s="143" t="s">
        <v>355</v>
      </c>
      <c r="O107" s="143"/>
      <c r="P107" s="144"/>
    </row>
    <row r="108" spans="1:16" ht="20.399999999999999">
      <c r="A108" s="141"/>
      <c r="B108" s="142" t="s">
        <v>356</v>
      </c>
      <c r="C108" s="142" t="s">
        <v>377</v>
      </c>
      <c r="D108" s="143" t="s">
        <v>378</v>
      </c>
      <c r="E108" s="156" t="s">
        <v>380</v>
      </c>
      <c r="F108" s="156" t="s">
        <v>311</v>
      </c>
      <c r="G108" s="142" t="s">
        <v>366</v>
      </c>
      <c r="H108" s="142" t="s">
        <v>312</v>
      </c>
      <c r="I108" s="143"/>
      <c r="J108" s="143"/>
      <c r="K108" s="140" t="s">
        <v>313</v>
      </c>
      <c r="L108" s="140" t="s">
        <v>314</v>
      </c>
      <c r="M108" s="143" t="s">
        <v>284</v>
      </c>
      <c r="N108" s="143" t="s">
        <v>355</v>
      </c>
      <c r="O108" s="143"/>
      <c r="P108" s="144"/>
    </row>
    <row r="109" spans="1:16" ht="20.399999999999999">
      <c r="A109" s="141"/>
      <c r="B109" s="142" t="s">
        <v>356</v>
      </c>
      <c r="C109" s="142" t="s">
        <v>377</v>
      </c>
      <c r="D109" s="143" t="s">
        <v>378</v>
      </c>
      <c r="E109" s="156" t="s">
        <v>380</v>
      </c>
      <c r="F109" s="156" t="s">
        <v>348</v>
      </c>
      <c r="G109" s="142" t="s">
        <v>366</v>
      </c>
      <c r="H109" s="142" t="s">
        <v>312</v>
      </c>
      <c r="I109" s="143"/>
      <c r="J109" s="143"/>
      <c r="K109" s="140" t="s">
        <v>313</v>
      </c>
      <c r="L109" s="140" t="s">
        <v>314</v>
      </c>
      <c r="M109" s="143" t="s">
        <v>284</v>
      </c>
      <c r="N109" s="143" t="s">
        <v>355</v>
      </c>
      <c r="O109" s="143"/>
      <c r="P109" s="144"/>
    </row>
    <row r="110" spans="1:16" ht="20.399999999999999">
      <c r="A110" s="141"/>
      <c r="B110" s="142" t="s">
        <v>356</v>
      </c>
      <c r="C110" s="142" t="s">
        <v>377</v>
      </c>
      <c r="D110" s="143" t="s">
        <v>378</v>
      </c>
      <c r="E110" s="156" t="s">
        <v>380</v>
      </c>
      <c r="F110" s="156" t="s">
        <v>332</v>
      </c>
      <c r="G110" s="142" t="s">
        <v>366</v>
      </c>
      <c r="H110" s="142" t="s">
        <v>312</v>
      </c>
      <c r="I110" s="143"/>
      <c r="J110" s="143"/>
      <c r="K110" s="140" t="s">
        <v>313</v>
      </c>
      <c r="L110" s="140" t="s">
        <v>314</v>
      </c>
      <c r="M110" s="143" t="s">
        <v>284</v>
      </c>
      <c r="N110" s="143" t="s">
        <v>355</v>
      </c>
      <c r="O110" s="143"/>
      <c r="P110" s="144"/>
    </row>
    <row r="111" spans="1:16" ht="20.399999999999999">
      <c r="A111" s="141"/>
      <c r="B111" s="142" t="s">
        <v>356</v>
      </c>
      <c r="C111" s="142" t="s">
        <v>377</v>
      </c>
      <c r="D111" s="143" t="s">
        <v>378</v>
      </c>
      <c r="E111" s="156" t="s">
        <v>380</v>
      </c>
      <c r="F111" s="156" t="s">
        <v>338</v>
      </c>
      <c r="G111" s="142" t="s">
        <v>366</v>
      </c>
      <c r="H111" s="142" t="s">
        <v>312</v>
      </c>
      <c r="I111" s="143"/>
      <c r="J111" s="143"/>
      <c r="K111" s="140" t="s">
        <v>313</v>
      </c>
      <c r="L111" s="140" t="s">
        <v>314</v>
      </c>
      <c r="M111" s="143" t="s">
        <v>284</v>
      </c>
      <c r="N111" s="143" t="s">
        <v>355</v>
      </c>
      <c r="O111" s="143"/>
      <c r="P111" s="144"/>
    </row>
    <row r="112" spans="1:16" ht="20.399999999999999">
      <c r="A112" s="141"/>
      <c r="B112" s="142" t="s">
        <v>356</v>
      </c>
      <c r="C112" s="142" t="s">
        <v>377</v>
      </c>
      <c r="D112" s="143" t="s">
        <v>378</v>
      </c>
      <c r="E112" s="156" t="s">
        <v>380</v>
      </c>
      <c r="F112" s="156" t="s">
        <v>334</v>
      </c>
      <c r="G112" s="142" t="s">
        <v>366</v>
      </c>
      <c r="H112" s="142" t="s">
        <v>312</v>
      </c>
      <c r="I112" s="143"/>
      <c r="J112" s="143"/>
      <c r="K112" s="140" t="s">
        <v>313</v>
      </c>
      <c r="L112" s="140" t="s">
        <v>314</v>
      </c>
      <c r="M112" s="143" t="s">
        <v>284</v>
      </c>
      <c r="N112" s="143" t="s">
        <v>355</v>
      </c>
      <c r="O112" s="143"/>
      <c r="P112" s="144"/>
    </row>
    <row r="113" spans="1:16" ht="20.399999999999999">
      <c r="A113" s="157"/>
      <c r="B113" s="158" t="s">
        <v>356</v>
      </c>
      <c r="C113" s="158" t="s">
        <v>377</v>
      </c>
      <c r="D113" s="159" t="s">
        <v>378</v>
      </c>
      <c r="E113" s="156" t="s">
        <v>380</v>
      </c>
      <c r="F113" s="156" t="s">
        <v>340</v>
      </c>
      <c r="G113" s="158" t="s">
        <v>366</v>
      </c>
      <c r="H113" s="158" t="s">
        <v>312</v>
      </c>
      <c r="I113" s="159"/>
      <c r="J113" s="159"/>
      <c r="K113" s="140" t="s">
        <v>313</v>
      </c>
      <c r="L113" s="140" t="s">
        <v>314</v>
      </c>
      <c r="M113" s="159" t="s">
        <v>284</v>
      </c>
      <c r="N113" s="159" t="s">
        <v>355</v>
      </c>
      <c r="O113" s="159"/>
      <c r="P113" s="160"/>
    </row>
    <row r="114" spans="1:16" ht="20.399999999999999">
      <c r="A114" s="141"/>
      <c r="B114" s="161" t="s">
        <v>356</v>
      </c>
      <c r="C114" s="161" t="s">
        <v>377</v>
      </c>
      <c r="D114" s="162" t="s">
        <v>378</v>
      </c>
      <c r="E114" s="155" t="s">
        <v>381</v>
      </c>
      <c r="F114" s="155" t="s">
        <v>311</v>
      </c>
      <c r="G114" s="161" t="s">
        <v>366</v>
      </c>
      <c r="H114" s="161" t="s">
        <v>312</v>
      </c>
      <c r="I114" s="162"/>
      <c r="J114" s="162"/>
      <c r="K114" s="140" t="s">
        <v>313</v>
      </c>
      <c r="L114" s="140" t="s">
        <v>314</v>
      </c>
      <c r="M114" s="162" t="s">
        <v>305</v>
      </c>
      <c r="N114" s="162" t="s">
        <v>355</v>
      </c>
      <c r="O114" s="162"/>
      <c r="P114" s="144"/>
    </row>
    <row r="115" spans="1:16" ht="20.399999999999999">
      <c r="A115" s="141"/>
      <c r="B115" s="161" t="s">
        <v>356</v>
      </c>
      <c r="C115" s="161" t="s">
        <v>377</v>
      </c>
      <c r="D115" s="162" t="s">
        <v>378</v>
      </c>
      <c r="E115" s="156" t="s">
        <v>381</v>
      </c>
      <c r="F115" s="156" t="s">
        <v>348</v>
      </c>
      <c r="G115" s="161" t="s">
        <v>366</v>
      </c>
      <c r="H115" s="161" t="s">
        <v>312</v>
      </c>
      <c r="I115" s="162"/>
      <c r="J115" s="162"/>
      <c r="K115" s="140" t="s">
        <v>313</v>
      </c>
      <c r="L115" s="140" t="s">
        <v>314</v>
      </c>
      <c r="M115" s="162" t="s">
        <v>9</v>
      </c>
      <c r="N115" s="162" t="s">
        <v>355</v>
      </c>
      <c r="O115" s="162"/>
      <c r="P115" s="144"/>
    </row>
    <row r="116" spans="1:16" ht="20.399999999999999">
      <c r="A116" s="141"/>
      <c r="B116" s="161" t="s">
        <v>356</v>
      </c>
      <c r="C116" s="161" t="s">
        <v>377</v>
      </c>
      <c r="D116" s="162" t="s">
        <v>378</v>
      </c>
      <c r="E116" s="156" t="s">
        <v>381</v>
      </c>
      <c r="F116" s="156" t="s">
        <v>332</v>
      </c>
      <c r="G116" s="161" t="s">
        <v>366</v>
      </c>
      <c r="H116" s="161" t="s">
        <v>312</v>
      </c>
      <c r="I116" s="162"/>
      <c r="J116" s="162"/>
      <c r="K116" s="140" t="s">
        <v>313</v>
      </c>
      <c r="L116" s="140" t="s">
        <v>314</v>
      </c>
      <c r="M116" s="162" t="s">
        <v>9</v>
      </c>
      <c r="N116" s="162" t="s">
        <v>355</v>
      </c>
      <c r="O116" s="162"/>
      <c r="P116" s="144"/>
    </row>
    <row r="117" spans="1:16" ht="20.399999999999999">
      <c r="A117" s="141"/>
      <c r="B117" s="161" t="s">
        <v>356</v>
      </c>
      <c r="C117" s="161" t="s">
        <v>377</v>
      </c>
      <c r="D117" s="162" t="s">
        <v>378</v>
      </c>
      <c r="E117" s="156" t="s">
        <v>381</v>
      </c>
      <c r="F117" s="156" t="s">
        <v>338</v>
      </c>
      <c r="G117" s="161" t="s">
        <v>366</v>
      </c>
      <c r="H117" s="161" t="s">
        <v>312</v>
      </c>
      <c r="I117" s="162"/>
      <c r="J117" s="162"/>
      <c r="K117" s="140" t="s">
        <v>313</v>
      </c>
      <c r="L117" s="140" t="s">
        <v>314</v>
      </c>
      <c r="M117" s="162" t="s">
        <v>9</v>
      </c>
      <c r="N117" s="162" t="s">
        <v>355</v>
      </c>
      <c r="O117" s="162"/>
      <c r="P117" s="144"/>
    </row>
    <row r="118" spans="1:16" ht="20.399999999999999">
      <c r="A118" s="141"/>
      <c r="B118" s="161" t="s">
        <v>356</v>
      </c>
      <c r="C118" s="161" t="s">
        <v>377</v>
      </c>
      <c r="D118" s="162" t="s">
        <v>378</v>
      </c>
      <c r="E118" s="156" t="s">
        <v>381</v>
      </c>
      <c r="F118" s="156" t="s">
        <v>334</v>
      </c>
      <c r="G118" s="161" t="s">
        <v>366</v>
      </c>
      <c r="H118" s="161" t="s">
        <v>312</v>
      </c>
      <c r="I118" s="162"/>
      <c r="J118" s="162"/>
      <c r="K118" s="140" t="s">
        <v>313</v>
      </c>
      <c r="L118" s="140" t="s">
        <v>314</v>
      </c>
      <c r="M118" s="162" t="s">
        <v>9</v>
      </c>
      <c r="N118" s="162" t="s">
        <v>355</v>
      </c>
      <c r="O118" s="162"/>
      <c r="P118" s="144"/>
    </row>
    <row r="119" spans="1:16" ht="20.399999999999999">
      <c r="A119" s="141"/>
      <c r="B119" s="161" t="s">
        <v>356</v>
      </c>
      <c r="C119" s="161" t="s">
        <v>377</v>
      </c>
      <c r="D119" s="162" t="s">
        <v>378</v>
      </c>
      <c r="E119" s="156" t="s">
        <v>381</v>
      </c>
      <c r="F119" s="156" t="s">
        <v>340</v>
      </c>
      <c r="G119" s="161" t="s">
        <v>366</v>
      </c>
      <c r="H119" s="161" t="s">
        <v>312</v>
      </c>
      <c r="I119" s="162"/>
      <c r="J119" s="162"/>
      <c r="K119" s="140" t="s">
        <v>313</v>
      </c>
      <c r="L119" s="140" t="s">
        <v>314</v>
      </c>
      <c r="M119" s="162" t="s">
        <v>9</v>
      </c>
      <c r="N119" s="162" t="s">
        <v>355</v>
      </c>
      <c r="O119" s="162"/>
      <c r="P119" s="144"/>
    </row>
    <row r="120" spans="1:16" ht="20.399999999999999">
      <c r="A120" s="141"/>
      <c r="B120" s="161" t="s">
        <v>356</v>
      </c>
      <c r="C120" s="161" t="s">
        <v>377</v>
      </c>
      <c r="D120" s="162" t="s">
        <v>378</v>
      </c>
      <c r="E120" s="156" t="s">
        <v>382</v>
      </c>
      <c r="F120" s="156" t="s">
        <v>311</v>
      </c>
      <c r="G120" s="161" t="s">
        <v>366</v>
      </c>
      <c r="H120" s="161" t="s">
        <v>312</v>
      </c>
      <c r="I120" s="162"/>
      <c r="J120" s="162"/>
      <c r="K120" s="140" t="s">
        <v>313</v>
      </c>
      <c r="L120" s="140" t="s">
        <v>314</v>
      </c>
      <c r="M120" s="162" t="s">
        <v>284</v>
      </c>
      <c r="N120" s="162" t="s">
        <v>355</v>
      </c>
      <c r="O120" s="162"/>
      <c r="P120" s="144"/>
    </row>
    <row r="121" spans="1:16" ht="20.399999999999999">
      <c r="A121" s="141"/>
      <c r="B121" s="161" t="s">
        <v>356</v>
      </c>
      <c r="C121" s="161" t="s">
        <v>377</v>
      </c>
      <c r="D121" s="162" t="s">
        <v>378</v>
      </c>
      <c r="E121" s="156" t="s">
        <v>382</v>
      </c>
      <c r="F121" s="156" t="s">
        <v>348</v>
      </c>
      <c r="G121" s="161" t="s">
        <v>366</v>
      </c>
      <c r="H121" s="161" t="s">
        <v>312</v>
      </c>
      <c r="I121" s="162"/>
      <c r="J121" s="162"/>
      <c r="K121" s="140" t="s">
        <v>313</v>
      </c>
      <c r="L121" s="140" t="s">
        <v>314</v>
      </c>
      <c r="M121" s="162" t="s">
        <v>284</v>
      </c>
      <c r="N121" s="162" t="s">
        <v>355</v>
      </c>
      <c r="O121" s="162"/>
      <c r="P121" s="144"/>
    </row>
    <row r="122" spans="1:16" ht="20.399999999999999">
      <c r="A122" s="141"/>
      <c r="B122" s="161" t="s">
        <v>356</v>
      </c>
      <c r="C122" s="161" t="s">
        <v>377</v>
      </c>
      <c r="D122" s="162" t="s">
        <v>378</v>
      </c>
      <c r="E122" s="156" t="s">
        <v>382</v>
      </c>
      <c r="F122" s="156" t="s">
        <v>332</v>
      </c>
      <c r="G122" s="161" t="s">
        <v>366</v>
      </c>
      <c r="H122" s="161" t="s">
        <v>312</v>
      </c>
      <c r="I122" s="162"/>
      <c r="J122" s="162"/>
      <c r="K122" s="140" t="s">
        <v>313</v>
      </c>
      <c r="L122" s="140" t="s">
        <v>314</v>
      </c>
      <c r="M122" s="162" t="s">
        <v>284</v>
      </c>
      <c r="N122" s="162" t="s">
        <v>355</v>
      </c>
      <c r="O122" s="162"/>
      <c r="P122" s="144"/>
    </row>
    <row r="123" spans="1:16" ht="20.399999999999999">
      <c r="A123" s="141"/>
      <c r="B123" s="161" t="s">
        <v>356</v>
      </c>
      <c r="C123" s="161" t="s">
        <v>377</v>
      </c>
      <c r="D123" s="162" t="s">
        <v>378</v>
      </c>
      <c r="E123" s="156" t="s">
        <v>382</v>
      </c>
      <c r="F123" s="156" t="s">
        <v>338</v>
      </c>
      <c r="G123" s="161" t="s">
        <v>366</v>
      </c>
      <c r="H123" s="161" t="s">
        <v>312</v>
      </c>
      <c r="I123" s="162"/>
      <c r="J123" s="162"/>
      <c r="K123" s="140" t="s">
        <v>313</v>
      </c>
      <c r="L123" s="140" t="s">
        <v>314</v>
      </c>
      <c r="M123" s="162" t="s">
        <v>284</v>
      </c>
      <c r="N123" s="162" t="s">
        <v>355</v>
      </c>
      <c r="O123" s="162"/>
      <c r="P123" s="144"/>
    </row>
    <row r="124" spans="1:16" ht="20.399999999999999">
      <c r="A124" s="141"/>
      <c r="B124" s="161" t="s">
        <v>356</v>
      </c>
      <c r="C124" s="161" t="s">
        <v>377</v>
      </c>
      <c r="D124" s="162" t="s">
        <v>378</v>
      </c>
      <c r="E124" s="156" t="s">
        <v>382</v>
      </c>
      <c r="F124" s="156" t="s">
        <v>334</v>
      </c>
      <c r="G124" s="161" t="s">
        <v>366</v>
      </c>
      <c r="H124" s="161" t="s">
        <v>312</v>
      </c>
      <c r="I124" s="162"/>
      <c r="J124" s="162"/>
      <c r="K124" s="140" t="s">
        <v>313</v>
      </c>
      <c r="L124" s="140" t="s">
        <v>314</v>
      </c>
      <c r="M124" s="162" t="s">
        <v>284</v>
      </c>
      <c r="N124" s="162" t="s">
        <v>355</v>
      </c>
      <c r="O124" s="162"/>
      <c r="P124" s="144"/>
    </row>
    <row r="125" spans="1:16" ht="20.399999999999999">
      <c r="A125" s="141"/>
      <c r="B125" s="161" t="s">
        <v>356</v>
      </c>
      <c r="C125" s="161" t="s">
        <v>377</v>
      </c>
      <c r="D125" s="162" t="s">
        <v>378</v>
      </c>
      <c r="E125" s="156" t="s">
        <v>382</v>
      </c>
      <c r="F125" s="156" t="s">
        <v>340</v>
      </c>
      <c r="G125" s="161" t="s">
        <v>366</v>
      </c>
      <c r="H125" s="161" t="s">
        <v>312</v>
      </c>
      <c r="I125" s="162"/>
      <c r="J125" s="162"/>
      <c r="K125" s="140" t="s">
        <v>313</v>
      </c>
      <c r="L125" s="140" t="s">
        <v>314</v>
      </c>
      <c r="M125" s="162" t="s">
        <v>284</v>
      </c>
      <c r="N125" s="162" t="s">
        <v>355</v>
      </c>
      <c r="O125" s="162"/>
      <c r="P125" s="144"/>
    </row>
    <row r="126" spans="1:16" ht="20.399999999999999">
      <c r="A126" s="141"/>
      <c r="B126" s="161" t="s">
        <v>356</v>
      </c>
      <c r="C126" s="161" t="s">
        <v>377</v>
      </c>
      <c r="D126" s="162" t="s">
        <v>378</v>
      </c>
      <c r="E126" s="156" t="s">
        <v>383</v>
      </c>
      <c r="F126" s="156" t="s">
        <v>311</v>
      </c>
      <c r="G126" s="161" t="s">
        <v>366</v>
      </c>
      <c r="H126" s="161" t="s">
        <v>312</v>
      </c>
      <c r="I126" s="162"/>
      <c r="J126" s="162"/>
      <c r="K126" s="140" t="s">
        <v>313</v>
      </c>
      <c r="L126" s="140" t="s">
        <v>314</v>
      </c>
      <c r="M126" s="162" t="s">
        <v>284</v>
      </c>
      <c r="N126" s="162" t="s">
        <v>355</v>
      </c>
      <c r="O126" s="162"/>
      <c r="P126" s="144"/>
    </row>
    <row r="127" spans="1:16" ht="20.399999999999999">
      <c r="A127" s="141"/>
      <c r="B127" s="161" t="s">
        <v>356</v>
      </c>
      <c r="C127" s="161" t="s">
        <v>377</v>
      </c>
      <c r="D127" s="162" t="s">
        <v>378</v>
      </c>
      <c r="E127" s="156" t="s">
        <v>383</v>
      </c>
      <c r="F127" s="156" t="s">
        <v>348</v>
      </c>
      <c r="G127" s="161" t="s">
        <v>366</v>
      </c>
      <c r="H127" s="161" t="s">
        <v>312</v>
      </c>
      <c r="I127" s="162"/>
      <c r="J127" s="162"/>
      <c r="K127" s="140" t="s">
        <v>313</v>
      </c>
      <c r="L127" s="140" t="s">
        <v>314</v>
      </c>
      <c r="M127" s="162" t="s">
        <v>284</v>
      </c>
      <c r="N127" s="162" t="s">
        <v>355</v>
      </c>
      <c r="O127" s="162"/>
      <c r="P127" s="144"/>
    </row>
    <row r="128" spans="1:16" ht="20.399999999999999">
      <c r="A128" s="141"/>
      <c r="B128" s="161" t="s">
        <v>356</v>
      </c>
      <c r="C128" s="161" t="s">
        <v>377</v>
      </c>
      <c r="D128" s="162" t="s">
        <v>378</v>
      </c>
      <c r="E128" s="156" t="s">
        <v>383</v>
      </c>
      <c r="F128" s="156" t="s">
        <v>332</v>
      </c>
      <c r="G128" s="161" t="s">
        <v>366</v>
      </c>
      <c r="H128" s="161" t="s">
        <v>312</v>
      </c>
      <c r="I128" s="162"/>
      <c r="J128" s="162"/>
      <c r="K128" s="140" t="s">
        <v>313</v>
      </c>
      <c r="L128" s="140" t="s">
        <v>314</v>
      </c>
      <c r="M128" s="162" t="s">
        <v>284</v>
      </c>
      <c r="N128" s="162" t="s">
        <v>355</v>
      </c>
      <c r="O128" s="162"/>
      <c r="P128" s="144"/>
    </row>
    <row r="129" spans="1:16" ht="20.399999999999999">
      <c r="A129" s="141"/>
      <c r="B129" s="161" t="s">
        <v>356</v>
      </c>
      <c r="C129" s="161" t="s">
        <v>377</v>
      </c>
      <c r="D129" s="162" t="s">
        <v>378</v>
      </c>
      <c r="E129" s="156" t="s">
        <v>383</v>
      </c>
      <c r="F129" s="156" t="s">
        <v>338</v>
      </c>
      <c r="G129" s="161" t="s">
        <v>366</v>
      </c>
      <c r="H129" s="161" t="s">
        <v>312</v>
      </c>
      <c r="I129" s="162"/>
      <c r="J129" s="162"/>
      <c r="K129" s="140" t="s">
        <v>313</v>
      </c>
      <c r="L129" s="140" t="s">
        <v>314</v>
      </c>
      <c r="M129" s="162" t="s">
        <v>284</v>
      </c>
      <c r="N129" s="162" t="s">
        <v>355</v>
      </c>
      <c r="O129" s="162"/>
      <c r="P129" s="144"/>
    </row>
    <row r="130" spans="1:16" ht="20.399999999999999">
      <c r="A130" s="141"/>
      <c r="B130" s="161" t="s">
        <v>356</v>
      </c>
      <c r="C130" s="161" t="s">
        <v>377</v>
      </c>
      <c r="D130" s="162" t="s">
        <v>378</v>
      </c>
      <c r="E130" s="156" t="s">
        <v>383</v>
      </c>
      <c r="F130" s="156" t="s">
        <v>334</v>
      </c>
      <c r="G130" s="161" t="s">
        <v>366</v>
      </c>
      <c r="H130" s="161" t="s">
        <v>312</v>
      </c>
      <c r="I130" s="162"/>
      <c r="J130" s="162"/>
      <c r="K130" s="140" t="s">
        <v>313</v>
      </c>
      <c r="L130" s="140" t="s">
        <v>314</v>
      </c>
      <c r="M130" s="162" t="s">
        <v>284</v>
      </c>
      <c r="N130" s="162" t="s">
        <v>355</v>
      </c>
      <c r="O130" s="162"/>
      <c r="P130" s="144"/>
    </row>
    <row r="131" spans="1:16" ht="20.399999999999999">
      <c r="A131" s="141"/>
      <c r="B131" s="161" t="s">
        <v>356</v>
      </c>
      <c r="C131" s="161" t="s">
        <v>377</v>
      </c>
      <c r="D131" s="162" t="s">
        <v>378</v>
      </c>
      <c r="E131" s="156" t="s">
        <v>383</v>
      </c>
      <c r="F131" s="156" t="s">
        <v>340</v>
      </c>
      <c r="G131" s="161" t="s">
        <v>366</v>
      </c>
      <c r="H131" s="161" t="s">
        <v>312</v>
      </c>
      <c r="I131" s="162"/>
      <c r="J131" s="162"/>
      <c r="K131" s="140" t="s">
        <v>313</v>
      </c>
      <c r="L131" s="140" t="s">
        <v>314</v>
      </c>
      <c r="M131" s="162" t="s">
        <v>284</v>
      </c>
      <c r="N131" s="162" t="s">
        <v>355</v>
      </c>
      <c r="O131" s="162"/>
      <c r="P131" s="144"/>
    </row>
    <row r="132" spans="1:16" ht="20.399999999999999">
      <c r="A132" s="141"/>
      <c r="B132" s="161" t="s">
        <v>356</v>
      </c>
      <c r="C132" s="161" t="s">
        <v>377</v>
      </c>
      <c r="D132" s="162" t="s">
        <v>378</v>
      </c>
      <c r="E132" s="156" t="s">
        <v>384</v>
      </c>
      <c r="F132" s="156" t="s">
        <v>311</v>
      </c>
      <c r="G132" s="161" t="s">
        <v>366</v>
      </c>
      <c r="H132" s="161" t="s">
        <v>312</v>
      </c>
      <c r="I132" s="162"/>
      <c r="J132" s="162"/>
      <c r="K132" s="140" t="s">
        <v>313</v>
      </c>
      <c r="L132" s="140" t="s">
        <v>314</v>
      </c>
      <c r="M132" s="162" t="s">
        <v>284</v>
      </c>
      <c r="N132" s="162" t="s">
        <v>355</v>
      </c>
      <c r="O132" s="162"/>
      <c r="P132" s="144"/>
    </row>
    <row r="133" spans="1:16" ht="20.399999999999999">
      <c r="A133" s="141"/>
      <c r="B133" s="161" t="s">
        <v>356</v>
      </c>
      <c r="C133" s="161" t="s">
        <v>377</v>
      </c>
      <c r="D133" s="162" t="s">
        <v>378</v>
      </c>
      <c r="E133" s="156" t="s">
        <v>384</v>
      </c>
      <c r="F133" s="156" t="s">
        <v>348</v>
      </c>
      <c r="G133" s="161" t="s">
        <v>366</v>
      </c>
      <c r="H133" s="161" t="s">
        <v>312</v>
      </c>
      <c r="I133" s="162"/>
      <c r="J133" s="162"/>
      <c r="K133" s="140" t="s">
        <v>313</v>
      </c>
      <c r="L133" s="140" t="s">
        <v>314</v>
      </c>
      <c r="M133" s="162" t="s">
        <v>284</v>
      </c>
      <c r="N133" s="162" t="s">
        <v>355</v>
      </c>
      <c r="O133" s="162"/>
      <c r="P133" s="144"/>
    </row>
    <row r="134" spans="1:16" ht="20.399999999999999">
      <c r="A134" s="141"/>
      <c r="B134" s="161" t="s">
        <v>356</v>
      </c>
      <c r="C134" s="161" t="s">
        <v>377</v>
      </c>
      <c r="D134" s="162" t="s">
        <v>378</v>
      </c>
      <c r="E134" s="156" t="s">
        <v>384</v>
      </c>
      <c r="F134" s="156" t="s">
        <v>332</v>
      </c>
      <c r="G134" s="161" t="s">
        <v>366</v>
      </c>
      <c r="H134" s="161" t="s">
        <v>312</v>
      </c>
      <c r="I134" s="162"/>
      <c r="J134" s="162"/>
      <c r="K134" s="140" t="s">
        <v>313</v>
      </c>
      <c r="L134" s="140" t="s">
        <v>314</v>
      </c>
      <c r="M134" s="162" t="s">
        <v>284</v>
      </c>
      <c r="N134" s="162" t="s">
        <v>355</v>
      </c>
      <c r="O134" s="162"/>
      <c r="P134" s="144"/>
    </row>
    <row r="135" spans="1:16" ht="20.399999999999999">
      <c r="A135" s="141"/>
      <c r="B135" s="161" t="s">
        <v>356</v>
      </c>
      <c r="C135" s="161" t="s">
        <v>377</v>
      </c>
      <c r="D135" s="162" t="s">
        <v>378</v>
      </c>
      <c r="E135" s="156" t="s">
        <v>384</v>
      </c>
      <c r="F135" s="156" t="s">
        <v>338</v>
      </c>
      <c r="G135" s="161" t="s">
        <v>366</v>
      </c>
      <c r="H135" s="161" t="s">
        <v>312</v>
      </c>
      <c r="I135" s="162"/>
      <c r="J135" s="162"/>
      <c r="K135" s="140" t="s">
        <v>313</v>
      </c>
      <c r="L135" s="140" t="s">
        <v>314</v>
      </c>
      <c r="M135" s="162" t="s">
        <v>284</v>
      </c>
      <c r="N135" s="162" t="s">
        <v>355</v>
      </c>
      <c r="O135" s="162"/>
      <c r="P135" s="144"/>
    </row>
    <row r="136" spans="1:16" ht="20.399999999999999">
      <c r="A136" s="141"/>
      <c r="B136" s="161" t="s">
        <v>356</v>
      </c>
      <c r="C136" s="161" t="s">
        <v>377</v>
      </c>
      <c r="D136" s="162" t="s">
        <v>378</v>
      </c>
      <c r="E136" s="156" t="s">
        <v>384</v>
      </c>
      <c r="F136" s="156" t="s">
        <v>334</v>
      </c>
      <c r="G136" s="161" t="s">
        <v>366</v>
      </c>
      <c r="H136" s="161" t="s">
        <v>312</v>
      </c>
      <c r="I136" s="162"/>
      <c r="J136" s="162"/>
      <c r="K136" s="140" t="s">
        <v>313</v>
      </c>
      <c r="L136" s="140" t="s">
        <v>314</v>
      </c>
      <c r="M136" s="162" t="s">
        <v>284</v>
      </c>
      <c r="N136" s="162" t="s">
        <v>355</v>
      </c>
      <c r="O136" s="162"/>
      <c r="P136" s="144"/>
    </row>
    <row r="137" spans="1:16" ht="20.399999999999999">
      <c r="A137" s="157"/>
      <c r="B137" s="163" t="s">
        <v>356</v>
      </c>
      <c r="C137" s="163" t="s">
        <v>377</v>
      </c>
      <c r="D137" s="164" t="s">
        <v>378</v>
      </c>
      <c r="E137" s="156" t="s">
        <v>384</v>
      </c>
      <c r="F137" s="156" t="s">
        <v>340</v>
      </c>
      <c r="G137" s="163" t="s">
        <v>366</v>
      </c>
      <c r="H137" s="163" t="s">
        <v>312</v>
      </c>
      <c r="I137" s="164"/>
      <c r="J137" s="164"/>
      <c r="K137" s="140" t="s">
        <v>313</v>
      </c>
      <c r="L137" s="140" t="s">
        <v>314</v>
      </c>
      <c r="M137" s="164" t="s">
        <v>284</v>
      </c>
      <c r="N137" s="164" t="s">
        <v>355</v>
      </c>
      <c r="O137" s="164"/>
      <c r="P137" s="160"/>
    </row>
    <row r="138" spans="1:16" ht="20.399999999999999">
      <c r="A138" s="141"/>
      <c r="B138" s="161" t="s">
        <v>356</v>
      </c>
      <c r="C138" s="161" t="s">
        <v>377</v>
      </c>
      <c r="D138" s="162" t="s">
        <v>378</v>
      </c>
      <c r="E138" s="155" t="s">
        <v>385</v>
      </c>
      <c r="F138" s="155" t="s">
        <v>311</v>
      </c>
      <c r="G138" s="161" t="s">
        <v>366</v>
      </c>
      <c r="H138" s="161" t="s">
        <v>312</v>
      </c>
      <c r="I138" s="162"/>
      <c r="J138" s="162"/>
      <c r="K138" s="140" t="s">
        <v>313</v>
      </c>
      <c r="L138" s="140" t="s">
        <v>314</v>
      </c>
      <c r="M138" s="162" t="s">
        <v>386</v>
      </c>
      <c r="N138" s="162" t="s">
        <v>355</v>
      </c>
      <c r="O138" s="162"/>
      <c r="P138" s="144"/>
    </row>
    <row r="139" spans="1:16" ht="20.399999999999999">
      <c r="A139" s="141"/>
      <c r="B139" s="161" t="s">
        <v>356</v>
      </c>
      <c r="C139" s="161" t="s">
        <v>377</v>
      </c>
      <c r="D139" s="162" t="s">
        <v>378</v>
      </c>
      <c r="E139" s="156" t="s">
        <v>385</v>
      </c>
      <c r="F139" s="156" t="s">
        <v>332</v>
      </c>
      <c r="G139" s="161" t="s">
        <v>366</v>
      </c>
      <c r="H139" s="161" t="s">
        <v>312</v>
      </c>
      <c r="I139" s="162"/>
      <c r="J139" s="162"/>
      <c r="K139" s="140" t="s">
        <v>313</v>
      </c>
      <c r="L139" s="140" t="s">
        <v>314</v>
      </c>
      <c r="M139" s="162" t="s">
        <v>9</v>
      </c>
      <c r="N139" s="162" t="s">
        <v>355</v>
      </c>
      <c r="O139" s="162"/>
      <c r="P139" s="144"/>
    </row>
    <row r="140" spans="1:16" ht="20.399999999999999">
      <c r="A140" s="141"/>
      <c r="B140" s="161" t="s">
        <v>356</v>
      </c>
      <c r="C140" s="161" t="s">
        <v>377</v>
      </c>
      <c r="D140" s="162" t="s">
        <v>378</v>
      </c>
      <c r="E140" s="156" t="s">
        <v>385</v>
      </c>
      <c r="F140" s="156" t="s">
        <v>350</v>
      </c>
      <c r="G140" s="161" t="s">
        <v>366</v>
      </c>
      <c r="H140" s="161" t="s">
        <v>312</v>
      </c>
      <c r="I140" s="162"/>
      <c r="J140" s="162"/>
      <c r="K140" s="140" t="s">
        <v>313</v>
      </c>
      <c r="L140" s="140" t="s">
        <v>314</v>
      </c>
      <c r="M140" s="162" t="s">
        <v>9</v>
      </c>
      <c r="N140" s="162" t="s">
        <v>355</v>
      </c>
      <c r="O140" s="162"/>
      <c r="P140" s="144"/>
    </row>
    <row r="141" spans="1:16" ht="20.399999999999999">
      <c r="A141" s="141"/>
      <c r="B141" s="161" t="s">
        <v>356</v>
      </c>
      <c r="C141" s="161" t="s">
        <v>377</v>
      </c>
      <c r="D141" s="162" t="s">
        <v>378</v>
      </c>
      <c r="E141" s="156" t="s">
        <v>385</v>
      </c>
      <c r="F141" s="156" t="s">
        <v>338</v>
      </c>
      <c r="G141" s="161" t="s">
        <v>366</v>
      </c>
      <c r="H141" s="161" t="s">
        <v>312</v>
      </c>
      <c r="I141" s="162"/>
      <c r="J141" s="162"/>
      <c r="K141" s="140" t="s">
        <v>313</v>
      </c>
      <c r="L141" s="140" t="s">
        <v>314</v>
      </c>
      <c r="M141" s="162" t="s">
        <v>9</v>
      </c>
      <c r="N141" s="162" t="s">
        <v>355</v>
      </c>
      <c r="O141" s="162"/>
      <c r="P141" s="144"/>
    </row>
    <row r="142" spans="1:16" ht="20.399999999999999">
      <c r="A142" s="141"/>
      <c r="B142" s="161" t="s">
        <v>356</v>
      </c>
      <c r="C142" s="161" t="s">
        <v>377</v>
      </c>
      <c r="D142" s="162" t="s">
        <v>378</v>
      </c>
      <c r="E142" s="156" t="s">
        <v>385</v>
      </c>
      <c r="F142" s="156" t="s">
        <v>336</v>
      </c>
      <c r="G142" s="161" t="s">
        <v>366</v>
      </c>
      <c r="H142" s="161" t="s">
        <v>312</v>
      </c>
      <c r="I142" s="162"/>
      <c r="J142" s="162"/>
      <c r="K142" s="140" t="s">
        <v>313</v>
      </c>
      <c r="L142" s="140" t="s">
        <v>314</v>
      </c>
      <c r="M142" s="162" t="s">
        <v>9</v>
      </c>
      <c r="N142" s="162" t="s">
        <v>355</v>
      </c>
      <c r="O142" s="162"/>
      <c r="P142" s="144"/>
    </row>
    <row r="143" spans="1:16" ht="20.399999999999999">
      <c r="A143" s="141"/>
      <c r="B143" s="161" t="s">
        <v>356</v>
      </c>
      <c r="C143" s="161" t="s">
        <v>377</v>
      </c>
      <c r="D143" s="162" t="s">
        <v>378</v>
      </c>
      <c r="E143" s="156" t="s">
        <v>385</v>
      </c>
      <c r="F143" s="156" t="s">
        <v>343</v>
      </c>
      <c r="G143" s="161" t="s">
        <v>366</v>
      </c>
      <c r="H143" s="161" t="s">
        <v>312</v>
      </c>
      <c r="I143" s="162"/>
      <c r="J143" s="162"/>
      <c r="K143" s="140" t="s">
        <v>313</v>
      </c>
      <c r="L143" s="140" t="s">
        <v>314</v>
      </c>
      <c r="M143" s="162" t="s">
        <v>9</v>
      </c>
      <c r="N143" s="162" t="s">
        <v>355</v>
      </c>
      <c r="O143" s="162"/>
      <c r="P143" s="144"/>
    </row>
    <row r="144" spans="1:16" ht="20.399999999999999">
      <c r="A144" s="141"/>
      <c r="B144" s="161" t="s">
        <v>356</v>
      </c>
      <c r="C144" s="161" t="s">
        <v>377</v>
      </c>
      <c r="D144" s="162" t="s">
        <v>378</v>
      </c>
      <c r="E144" s="156" t="s">
        <v>387</v>
      </c>
      <c r="F144" s="156" t="s">
        <v>311</v>
      </c>
      <c r="G144" s="161" t="s">
        <v>366</v>
      </c>
      <c r="H144" s="161" t="s">
        <v>312</v>
      </c>
      <c r="I144" s="162"/>
      <c r="J144" s="162"/>
      <c r="K144" s="140" t="s">
        <v>313</v>
      </c>
      <c r="L144" s="140" t="s">
        <v>314</v>
      </c>
      <c r="M144" s="162" t="s">
        <v>284</v>
      </c>
      <c r="N144" s="162" t="s">
        <v>355</v>
      </c>
      <c r="O144" s="162"/>
      <c r="P144" s="144"/>
    </row>
    <row r="145" spans="1:16" ht="20.399999999999999">
      <c r="A145" s="141"/>
      <c r="B145" s="161" t="s">
        <v>356</v>
      </c>
      <c r="C145" s="161" t="s">
        <v>377</v>
      </c>
      <c r="D145" s="162" t="s">
        <v>378</v>
      </c>
      <c r="E145" s="156" t="s">
        <v>387</v>
      </c>
      <c r="F145" s="156" t="s">
        <v>332</v>
      </c>
      <c r="G145" s="161" t="s">
        <v>366</v>
      </c>
      <c r="H145" s="161" t="s">
        <v>312</v>
      </c>
      <c r="I145" s="162"/>
      <c r="J145" s="162"/>
      <c r="K145" s="140" t="s">
        <v>313</v>
      </c>
      <c r="L145" s="140" t="s">
        <v>314</v>
      </c>
      <c r="M145" s="162" t="s">
        <v>284</v>
      </c>
      <c r="N145" s="162" t="s">
        <v>355</v>
      </c>
      <c r="O145" s="162"/>
      <c r="P145" s="144"/>
    </row>
    <row r="146" spans="1:16" ht="20.399999999999999">
      <c r="A146" s="141"/>
      <c r="B146" s="161" t="s">
        <v>356</v>
      </c>
      <c r="C146" s="161" t="s">
        <v>377</v>
      </c>
      <c r="D146" s="162" t="s">
        <v>378</v>
      </c>
      <c r="E146" s="156" t="s">
        <v>387</v>
      </c>
      <c r="F146" s="156" t="s">
        <v>350</v>
      </c>
      <c r="G146" s="161" t="s">
        <v>366</v>
      </c>
      <c r="H146" s="161" t="s">
        <v>312</v>
      </c>
      <c r="I146" s="162"/>
      <c r="J146" s="162"/>
      <c r="K146" s="140" t="s">
        <v>313</v>
      </c>
      <c r="L146" s="140" t="s">
        <v>314</v>
      </c>
      <c r="M146" s="162" t="s">
        <v>284</v>
      </c>
      <c r="N146" s="162" t="s">
        <v>355</v>
      </c>
      <c r="O146" s="162"/>
      <c r="P146" s="144"/>
    </row>
    <row r="147" spans="1:16" ht="20.399999999999999">
      <c r="A147" s="141"/>
      <c r="B147" s="161" t="s">
        <v>356</v>
      </c>
      <c r="C147" s="161" t="s">
        <v>377</v>
      </c>
      <c r="D147" s="162" t="s">
        <v>378</v>
      </c>
      <c r="E147" s="156" t="s">
        <v>387</v>
      </c>
      <c r="F147" s="156" t="s">
        <v>338</v>
      </c>
      <c r="G147" s="161" t="s">
        <v>366</v>
      </c>
      <c r="H147" s="161" t="s">
        <v>312</v>
      </c>
      <c r="I147" s="162"/>
      <c r="J147" s="162"/>
      <c r="K147" s="140" t="s">
        <v>313</v>
      </c>
      <c r="L147" s="140" t="s">
        <v>314</v>
      </c>
      <c r="M147" s="162" t="s">
        <v>284</v>
      </c>
      <c r="N147" s="162" t="s">
        <v>355</v>
      </c>
      <c r="O147" s="162"/>
      <c r="P147" s="144"/>
    </row>
    <row r="148" spans="1:16" ht="20.399999999999999">
      <c r="A148" s="141"/>
      <c r="B148" s="161" t="s">
        <v>356</v>
      </c>
      <c r="C148" s="161" t="s">
        <v>377</v>
      </c>
      <c r="D148" s="162" t="s">
        <v>378</v>
      </c>
      <c r="E148" s="156" t="s">
        <v>387</v>
      </c>
      <c r="F148" s="156" t="s">
        <v>336</v>
      </c>
      <c r="G148" s="161" t="s">
        <v>366</v>
      </c>
      <c r="H148" s="161" t="s">
        <v>312</v>
      </c>
      <c r="I148" s="162"/>
      <c r="J148" s="162"/>
      <c r="K148" s="140" t="s">
        <v>313</v>
      </c>
      <c r="L148" s="140" t="s">
        <v>314</v>
      </c>
      <c r="M148" s="162" t="s">
        <v>284</v>
      </c>
      <c r="N148" s="162" t="s">
        <v>355</v>
      </c>
      <c r="O148" s="162"/>
      <c r="P148" s="144"/>
    </row>
    <row r="149" spans="1:16" ht="20.399999999999999">
      <c r="A149" s="141"/>
      <c r="B149" s="161" t="s">
        <v>356</v>
      </c>
      <c r="C149" s="161" t="s">
        <v>377</v>
      </c>
      <c r="D149" s="162" t="s">
        <v>378</v>
      </c>
      <c r="E149" s="156" t="s">
        <v>387</v>
      </c>
      <c r="F149" s="156" t="s">
        <v>343</v>
      </c>
      <c r="G149" s="161" t="s">
        <v>366</v>
      </c>
      <c r="H149" s="161" t="s">
        <v>312</v>
      </c>
      <c r="I149" s="162"/>
      <c r="J149" s="162"/>
      <c r="K149" s="140" t="s">
        <v>313</v>
      </c>
      <c r="L149" s="140" t="s">
        <v>314</v>
      </c>
      <c r="M149" s="162" t="s">
        <v>284</v>
      </c>
      <c r="N149" s="162" t="s">
        <v>355</v>
      </c>
      <c r="O149" s="162"/>
      <c r="P149" s="144"/>
    </row>
    <row r="150" spans="1:16" ht="20.399999999999999">
      <c r="A150" s="141"/>
      <c r="B150" s="161" t="s">
        <v>356</v>
      </c>
      <c r="C150" s="161" t="s">
        <v>377</v>
      </c>
      <c r="D150" s="162" t="s">
        <v>378</v>
      </c>
      <c r="E150" s="156" t="s">
        <v>388</v>
      </c>
      <c r="F150" s="156" t="s">
        <v>311</v>
      </c>
      <c r="G150" s="161" t="s">
        <v>366</v>
      </c>
      <c r="H150" s="161" t="s">
        <v>312</v>
      </c>
      <c r="I150" s="162"/>
      <c r="J150" s="162"/>
      <c r="K150" s="140" t="s">
        <v>313</v>
      </c>
      <c r="L150" s="140" t="s">
        <v>314</v>
      </c>
      <c r="M150" s="162" t="s">
        <v>284</v>
      </c>
      <c r="N150" s="162" t="s">
        <v>355</v>
      </c>
      <c r="O150" s="162"/>
      <c r="P150" s="144"/>
    </row>
    <row r="151" spans="1:16" ht="20.399999999999999">
      <c r="A151" s="141"/>
      <c r="B151" s="161" t="s">
        <v>356</v>
      </c>
      <c r="C151" s="161" t="s">
        <v>377</v>
      </c>
      <c r="D151" s="162" t="s">
        <v>378</v>
      </c>
      <c r="E151" s="156" t="s">
        <v>388</v>
      </c>
      <c r="F151" s="156" t="s">
        <v>332</v>
      </c>
      <c r="G151" s="161" t="s">
        <v>366</v>
      </c>
      <c r="H151" s="161" t="s">
        <v>312</v>
      </c>
      <c r="I151" s="162"/>
      <c r="J151" s="162"/>
      <c r="K151" s="140" t="s">
        <v>313</v>
      </c>
      <c r="L151" s="140" t="s">
        <v>314</v>
      </c>
      <c r="M151" s="162" t="s">
        <v>284</v>
      </c>
      <c r="N151" s="162" t="s">
        <v>355</v>
      </c>
      <c r="O151" s="162"/>
      <c r="P151" s="144"/>
    </row>
    <row r="152" spans="1:16" ht="20.399999999999999">
      <c r="A152" s="141"/>
      <c r="B152" s="161" t="s">
        <v>356</v>
      </c>
      <c r="C152" s="161" t="s">
        <v>377</v>
      </c>
      <c r="D152" s="162" t="s">
        <v>378</v>
      </c>
      <c r="E152" s="156" t="s">
        <v>388</v>
      </c>
      <c r="F152" s="156" t="s">
        <v>350</v>
      </c>
      <c r="G152" s="161" t="s">
        <v>366</v>
      </c>
      <c r="H152" s="161" t="s">
        <v>312</v>
      </c>
      <c r="I152" s="162"/>
      <c r="J152" s="162"/>
      <c r="K152" s="140" t="s">
        <v>313</v>
      </c>
      <c r="L152" s="140" t="s">
        <v>314</v>
      </c>
      <c r="M152" s="162" t="s">
        <v>284</v>
      </c>
      <c r="N152" s="162" t="s">
        <v>355</v>
      </c>
      <c r="O152" s="162"/>
      <c r="P152" s="144"/>
    </row>
    <row r="153" spans="1:16" ht="20.399999999999999">
      <c r="A153" s="141"/>
      <c r="B153" s="161" t="s">
        <v>356</v>
      </c>
      <c r="C153" s="161" t="s">
        <v>377</v>
      </c>
      <c r="D153" s="162" t="s">
        <v>378</v>
      </c>
      <c r="E153" s="156" t="s">
        <v>388</v>
      </c>
      <c r="F153" s="156" t="s">
        <v>338</v>
      </c>
      <c r="G153" s="161" t="s">
        <v>366</v>
      </c>
      <c r="H153" s="161" t="s">
        <v>312</v>
      </c>
      <c r="I153" s="162"/>
      <c r="J153" s="162"/>
      <c r="K153" s="140" t="s">
        <v>313</v>
      </c>
      <c r="L153" s="140" t="s">
        <v>314</v>
      </c>
      <c r="M153" s="162" t="s">
        <v>284</v>
      </c>
      <c r="N153" s="162" t="s">
        <v>355</v>
      </c>
      <c r="O153" s="162"/>
      <c r="P153" s="144"/>
    </row>
    <row r="154" spans="1:16" ht="20.399999999999999">
      <c r="A154" s="141"/>
      <c r="B154" s="161" t="s">
        <v>356</v>
      </c>
      <c r="C154" s="161" t="s">
        <v>377</v>
      </c>
      <c r="D154" s="162" t="s">
        <v>378</v>
      </c>
      <c r="E154" s="156" t="s">
        <v>388</v>
      </c>
      <c r="F154" s="156" t="s">
        <v>336</v>
      </c>
      <c r="G154" s="161" t="s">
        <v>366</v>
      </c>
      <c r="H154" s="161" t="s">
        <v>312</v>
      </c>
      <c r="I154" s="162"/>
      <c r="J154" s="162"/>
      <c r="K154" s="140" t="s">
        <v>313</v>
      </c>
      <c r="L154" s="140" t="s">
        <v>314</v>
      </c>
      <c r="M154" s="162" t="s">
        <v>284</v>
      </c>
      <c r="N154" s="162" t="s">
        <v>355</v>
      </c>
      <c r="O154" s="162"/>
      <c r="P154" s="144"/>
    </row>
    <row r="155" spans="1:16" ht="20.399999999999999">
      <c r="A155" s="157"/>
      <c r="B155" s="163" t="s">
        <v>356</v>
      </c>
      <c r="C155" s="163" t="s">
        <v>377</v>
      </c>
      <c r="D155" s="164" t="s">
        <v>378</v>
      </c>
      <c r="E155" s="156" t="s">
        <v>388</v>
      </c>
      <c r="F155" s="156" t="s">
        <v>343</v>
      </c>
      <c r="G155" s="163" t="s">
        <v>366</v>
      </c>
      <c r="H155" s="163" t="s">
        <v>312</v>
      </c>
      <c r="I155" s="164"/>
      <c r="J155" s="164"/>
      <c r="K155" s="140" t="s">
        <v>313</v>
      </c>
      <c r="L155" s="140" t="s">
        <v>314</v>
      </c>
      <c r="M155" s="164" t="s">
        <v>284</v>
      </c>
      <c r="N155" s="164" t="s">
        <v>355</v>
      </c>
      <c r="O155" s="164"/>
      <c r="P155" s="160"/>
    </row>
    <row r="156" spans="1:16" ht="20.399999999999999">
      <c r="A156" s="141"/>
      <c r="B156" s="161" t="s">
        <v>356</v>
      </c>
      <c r="C156" s="161" t="s">
        <v>377</v>
      </c>
      <c r="D156" s="162" t="s">
        <v>378</v>
      </c>
      <c r="E156" s="155" t="s">
        <v>389</v>
      </c>
      <c r="F156" s="155" t="s">
        <v>311</v>
      </c>
      <c r="G156" s="161" t="s">
        <v>366</v>
      </c>
      <c r="H156" s="161" t="s">
        <v>312</v>
      </c>
      <c r="I156" s="162"/>
      <c r="J156" s="162"/>
      <c r="K156" s="140" t="s">
        <v>313</v>
      </c>
      <c r="L156" s="140" t="s">
        <v>314</v>
      </c>
      <c r="M156" s="162" t="s">
        <v>386</v>
      </c>
      <c r="N156" s="162" t="s">
        <v>355</v>
      </c>
      <c r="O156" s="162"/>
      <c r="P156" s="144"/>
    </row>
    <row r="157" spans="1:16" ht="20.399999999999999">
      <c r="A157" s="141"/>
      <c r="B157" s="161" t="s">
        <v>356</v>
      </c>
      <c r="C157" s="161" t="s">
        <v>377</v>
      </c>
      <c r="D157" s="162" t="s">
        <v>378</v>
      </c>
      <c r="E157" s="156" t="s">
        <v>389</v>
      </c>
      <c r="F157" s="156" t="s">
        <v>332</v>
      </c>
      <c r="G157" s="161" t="s">
        <v>366</v>
      </c>
      <c r="H157" s="161" t="s">
        <v>312</v>
      </c>
      <c r="I157" s="162"/>
      <c r="J157" s="162"/>
      <c r="K157" s="140" t="s">
        <v>313</v>
      </c>
      <c r="L157" s="140" t="s">
        <v>314</v>
      </c>
      <c r="M157" s="162" t="s">
        <v>9</v>
      </c>
      <c r="N157" s="162" t="s">
        <v>355</v>
      </c>
      <c r="O157" s="162"/>
      <c r="P157" s="144"/>
    </row>
    <row r="158" spans="1:16" ht="20.399999999999999">
      <c r="A158" s="141"/>
      <c r="B158" s="161" t="s">
        <v>356</v>
      </c>
      <c r="C158" s="161" t="s">
        <v>377</v>
      </c>
      <c r="D158" s="162" t="s">
        <v>378</v>
      </c>
      <c r="E158" s="156" t="s">
        <v>389</v>
      </c>
      <c r="F158" s="156" t="s">
        <v>350</v>
      </c>
      <c r="G158" s="161" t="s">
        <v>366</v>
      </c>
      <c r="H158" s="161" t="s">
        <v>312</v>
      </c>
      <c r="I158" s="162"/>
      <c r="J158" s="162"/>
      <c r="K158" s="140" t="s">
        <v>313</v>
      </c>
      <c r="L158" s="140" t="s">
        <v>314</v>
      </c>
      <c r="M158" s="162" t="s">
        <v>9</v>
      </c>
      <c r="N158" s="162" t="s">
        <v>355</v>
      </c>
      <c r="O158" s="162"/>
      <c r="P158" s="144"/>
    </row>
    <row r="159" spans="1:16" ht="20.399999999999999">
      <c r="A159" s="141"/>
      <c r="B159" s="161" t="s">
        <v>356</v>
      </c>
      <c r="C159" s="161" t="s">
        <v>377</v>
      </c>
      <c r="D159" s="162" t="s">
        <v>378</v>
      </c>
      <c r="E159" s="156" t="s">
        <v>389</v>
      </c>
      <c r="F159" s="156" t="s">
        <v>338</v>
      </c>
      <c r="G159" s="161" t="s">
        <v>366</v>
      </c>
      <c r="H159" s="161" t="s">
        <v>312</v>
      </c>
      <c r="I159" s="162"/>
      <c r="J159" s="162"/>
      <c r="K159" s="140" t="s">
        <v>313</v>
      </c>
      <c r="L159" s="140" t="s">
        <v>314</v>
      </c>
      <c r="M159" s="162" t="s">
        <v>9</v>
      </c>
      <c r="N159" s="162" t="s">
        <v>355</v>
      </c>
      <c r="O159" s="162"/>
      <c r="P159" s="144"/>
    </row>
    <row r="160" spans="1:16" ht="20.399999999999999">
      <c r="A160" s="141"/>
      <c r="B160" s="161" t="s">
        <v>356</v>
      </c>
      <c r="C160" s="161" t="s">
        <v>377</v>
      </c>
      <c r="D160" s="162" t="s">
        <v>378</v>
      </c>
      <c r="E160" s="156" t="s">
        <v>389</v>
      </c>
      <c r="F160" s="156" t="s">
        <v>336</v>
      </c>
      <c r="G160" s="161" t="s">
        <v>366</v>
      </c>
      <c r="H160" s="161" t="s">
        <v>312</v>
      </c>
      <c r="I160" s="162"/>
      <c r="J160" s="162"/>
      <c r="K160" s="140" t="s">
        <v>313</v>
      </c>
      <c r="L160" s="140" t="s">
        <v>314</v>
      </c>
      <c r="M160" s="162" t="s">
        <v>9</v>
      </c>
      <c r="N160" s="162" t="s">
        <v>355</v>
      </c>
      <c r="O160" s="162"/>
      <c r="P160" s="144"/>
    </row>
    <row r="161" spans="1:16" ht="20.399999999999999">
      <c r="A161" s="141"/>
      <c r="B161" s="161" t="s">
        <v>356</v>
      </c>
      <c r="C161" s="161" t="s">
        <v>377</v>
      </c>
      <c r="D161" s="162" t="s">
        <v>378</v>
      </c>
      <c r="E161" s="156" t="s">
        <v>389</v>
      </c>
      <c r="F161" s="156" t="s">
        <v>343</v>
      </c>
      <c r="G161" s="161" t="s">
        <v>366</v>
      </c>
      <c r="H161" s="161" t="s">
        <v>312</v>
      </c>
      <c r="I161" s="162"/>
      <c r="J161" s="162"/>
      <c r="K161" s="140" t="s">
        <v>313</v>
      </c>
      <c r="L161" s="140" t="s">
        <v>314</v>
      </c>
      <c r="M161" s="162" t="s">
        <v>9</v>
      </c>
      <c r="N161" s="162" t="s">
        <v>355</v>
      </c>
      <c r="O161" s="162"/>
      <c r="P161" s="144"/>
    </row>
    <row r="162" spans="1:16" ht="20.399999999999999">
      <c r="A162" s="141"/>
      <c r="B162" s="161" t="s">
        <v>356</v>
      </c>
      <c r="C162" s="161" t="s">
        <v>377</v>
      </c>
      <c r="D162" s="162" t="s">
        <v>378</v>
      </c>
      <c r="E162" s="156" t="s">
        <v>390</v>
      </c>
      <c r="F162" s="156" t="s">
        <v>311</v>
      </c>
      <c r="G162" s="161" t="s">
        <v>366</v>
      </c>
      <c r="H162" s="161" t="s">
        <v>312</v>
      </c>
      <c r="I162" s="162"/>
      <c r="J162" s="162"/>
      <c r="K162" s="140" t="s">
        <v>313</v>
      </c>
      <c r="L162" s="140" t="s">
        <v>314</v>
      </c>
      <c r="M162" s="162" t="s">
        <v>284</v>
      </c>
      <c r="N162" s="162" t="s">
        <v>355</v>
      </c>
      <c r="O162" s="162"/>
      <c r="P162" s="144"/>
    </row>
    <row r="163" spans="1:16" ht="20.399999999999999">
      <c r="A163" s="141"/>
      <c r="B163" s="161" t="s">
        <v>356</v>
      </c>
      <c r="C163" s="161" t="s">
        <v>377</v>
      </c>
      <c r="D163" s="162" t="s">
        <v>378</v>
      </c>
      <c r="E163" s="156" t="s">
        <v>390</v>
      </c>
      <c r="F163" s="156" t="s">
        <v>332</v>
      </c>
      <c r="G163" s="161" t="s">
        <v>366</v>
      </c>
      <c r="H163" s="161" t="s">
        <v>312</v>
      </c>
      <c r="I163" s="162"/>
      <c r="J163" s="162"/>
      <c r="K163" s="140" t="s">
        <v>313</v>
      </c>
      <c r="L163" s="140" t="s">
        <v>314</v>
      </c>
      <c r="M163" s="162" t="s">
        <v>284</v>
      </c>
      <c r="N163" s="162" t="s">
        <v>355</v>
      </c>
      <c r="O163" s="162"/>
      <c r="P163" s="144"/>
    </row>
    <row r="164" spans="1:16" ht="20.399999999999999">
      <c r="A164" s="141"/>
      <c r="B164" s="161" t="s">
        <v>356</v>
      </c>
      <c r="C164" s="161" t="s">
        <v>377</v>
      </c>
      <c r="D164" s="162" t="s">
        <v>378</v>
      </c>
      <c r="E164" s="156" t="s">
        <v>390</v>
      </c>
      <c r="F164" s="156" t="s">
        <v>350</v>
      </c>
      <c r="G164" s="161" t="s">
        <v>366</v>
      </c>
      <c r="H164" s="161" t="s">
        <v>312</v>
      </c>
      <c r="I164" s="162"/>
      <c r="J164" s="162"/>
      <c r="K164" s="140" t="s">
        <v>313</v>
      </c>
      <c r="L164" s="140" t="s">
        <v>314</v>
      </c>
      <c r="M164" s="162" t="s">
        <v>284</v>
      </c>
      <c r="N164" s="162" t="s">
        <v>355</v>
      </c>
      <c r="O164" s="162"/>
      <c r="P164" s="144"/>
    </row>
    <row r="165" spans="1:16" ht="20.399999999999999">
      <c r="A165" s="141"/>
      <c r="B165" s="161" t="s">
        <v>356</v>
      </c>
      <c r="C165" s="161" t="s">
        <v>377</v>
      </c>
      <c r="D165" s="162" t="s">
        <v>378</v>
      </c>
      <c r="E165" s="156" t="s">
        <v>390</v>
      </c>
      <c r="F165" s="156" t="s">
        <v>338</v>
      </c>
      <c r="G165" s="161" t="s">
        <v>366</v>
      </c>
      <c r="H165" s="161" t="s">
        <v>312</v>
      </c>
      <c r="I165" s="162"/>
      <c r="J165" s="162"/>
      <c r="K165" s="140" t="s">
        <v>313</v>
      </c>
      <c r="L165" s="140" t="s">
        <v>314</v>
      </c>
      <c r="M165" s="162" t="s">
        <v>284</v>
      </c>
      <c r="N165" s="162" t="s">
        <v>355</v>
      </c>
      <c r="O165" s="162"/>
      <c r="P165" s="144"/>
    </row>
    <row r="166" spans="1:16" ht="20.399999999999999">
      <c r="A166" s="141"/>
      <c r="B166" s="161" t="s">
        <v>356</v>
      </c>
      <c r="C166" s="161" t="s">
        <v>377</v>
      </c>
      <c r="D166" s="162" t="s">
        <v>378</v>
      </c>
      <c r="E166" s="156" t="s">
        <v>390</v>
      </c>
      <c r="F166" s="156" t="s">
        <v>336</v>
      </c>
      <c r="G166" s="161" t="s">
        <v>366</v>
      </c>
      <c r="H166" s="161" t="s">
        <v>312</v>
      </c>
      <c r="I166" s="162"/>
      <c r="J166" s="162"/>
      <c r="K166" s="140" t="s">
        <v>313</v>
      </c>
      <c r="L166" s="140" t="s">
        <v>314</v>
      </c>
      <c r="M166" s="162" t="s">
        <v>284</v>
      </c>
      <c r="N166" s="162" t="s">
        <v>355</v>
      </c>
      <c r="O166" s="162"/>
      <c r="P166" s="144"/>
    </row>
    <row r="167" spans="1:16" ht="20.399999999999999">
      <c r="A167" s="141"/>
      <c r="B167" s="161" t="s">
        <v>356</v>
      </c>
      <c r="C167" s="161" t="s">
        <v>377</v>
      </c>
      <c r="D167" s="162" t="s">
        <v>378</v>
      </c>
      <c r="E167" s="156" t="s">
        <v>390</v>
      </c>
      <c r="F167" s="156" t="s">
        <v>343</v>
      </c>
      <c r="G167" s="161" t="s">
        <v>366</v>
      </c>
      <c r="H167" s="161" t="s">
        <v>312</v>
      </c>
      <c r="I167" s="162"/>
      <c r="J167" s="162"/>
      <c r="K167" s="140" t="s">
        <v>313</v>
      </c>
      <c r="L167" s="140" t="s">
        <v>314</v>
      </c>
      <c r="M167" s="162" t="s">
        <v>284</v>
      </c>
      <c r="N167" s="162" t="s">
        <v>355</v>
      </c>
      <c r="O167" s="162"/>
      <c r="P167" s="144"/>
    </row>
    <row r="168" spans="1:16" ht="20.399999999999999">
      <c r="A168" s="141"/>
      <c r="B168" s="161" t="s">
        <v>356</v>
      </c>
      <c r="C168" s="161" t="s">
        <v>377</v>
      </c>
      <c r="D168" s="162" t="s">
        <v>378</v>
      </c>
      <c r="E168" s="156" t="s">
        <v>391</v>
      </c>
      <c r="F168" s="156" t="s">
        <v>311</v>
      </c>
      <c r="G168" s="161" t="s">
        <v>366</v>
      </c>
      <c r="H168" s="161" t="s">
        <v>312</v>
      </c>
      <c r="I168" s="162"/>
      <c r="J168" s="162"/>
      <c r="K168" s="140" t="s">
        <v>313</v>
      </c>
      <c r="L168" s="140" t="s">
        <v>314</v>
      </c>
      <c r="M168" s="162" t="s">
        <v>284</v>
      </c>
      <c r="N168" s="162" t="s">
        <v>355</v>
      </c>
      <c r="O168" s="162"/>
      <c r="P168" s="144"/>
    </row>
    <row r="169" spans="1:16" ht="20.399999999999999">
      <c r="A169" s="141"/>
      <c r="B169" s="161" t="s">
        <v>356</v>
      </c>
      <c r="C169" s="161" t="s">
        <v>377</v>
      </c>
      <c r="D169" s="162" t="s">
        <v>378</v>
      </c>
      <c r="E169" s="156" t="s">
        <v>391</v>
      </c>
      <c r="F169" s="156" t="s">
        <v>332</v>
      </c>
      <c r="G169" s="161" t="s">
        <v>366</v>
      </c>
      <c r="H169" s="161" t="s">
        <v>312</v>
      </c>
      <c r="I169" s="162"/>
      <c r="J169" s="162"/>
      <c r="K169" s="140" t="s">
        <v>313</v>
      </c>
      <c r="L169" s="140" t="s">
        <v>314</v>
      </c>
      <c r="M169" s="162" t="s">
        <v>284</v>
      </c>
      <c r="N169" s="162" t="s">
        <v>355</v>
      </c>
      <c r="O169" s="162"/>
      <c r="P169" s="144"/>
    </row>
    <row r="170" spans="1:16" ht="20.399999999999999">
      <c r="A170" s="141"/>
      <c r="B170" s="161" t="s">
        <v>356</v>
      </c>
      <c r="C170" s="161" t="s">
        <v>377</v>
      </c>
      <c r="D170" s="162" t="s">
        <v>378</v>
      </c>
      <c r="E170" s="156" t="s">
        <v>391</v>
      </c>
      <c r="F170" s="156" t="s">
        <v>350</v>
      </c>
      <c r="G170" s="161" t="s">
        <v>366</v>
      </c>
      <c r="H170" s="161" t="s">
        <v>312</v>
      </c>
      <c r="I170" s="162"/>
      <c r="J170" s="162"/>
      <c r="K170" s="140" t="s">
        <v>313</v>
      </c>
      <c r="L170" s="140" t="s">
        <v>314</v>
      </c>
      <c r="M170" s="162" t="s">
        <v>284</v>
      </c>
      <c r="N170" s="162" t="s">
        <v>355</v>
      </c>
      <c r="O170" s="162"/>
      <c r="P170" s="144"/>
    </row>
    <row r="171" spans="1:16" ht="20.399999999999999">
      <c r="A171" s="141"/>
      <c r="B171" s="161" t="s">
        <v>356</v>
      </c>
      <c r="C171" s="161" t="s">
        <v>377</v>
      </c>
      <c r="D171" s="162" t="s">
        <v>378</v>
      </c>
      <c r="E171" s="156" t="s">
        <v>391</v>
      </c>
      <c r="F171" s="156" t="s">
        <v>338</v>
      </c>
      <c r="G171" s="161" t="s">
        <v>366</v>
      </c>
      <c r="H171" s="161" t="s">
        <v>312</v>
      </c>
      <c r="I171" s="162"/>
      <c r="J171" s="162"/>
      <c r="K171" s="140" t="s">
        <v>313</v>
      </c>
      <c r="L171" s="140" t="s">
        <v>314</v>
      </c>
      <c r="M171" s="162" t="s">
        <v>284</v>
      </c>
      <c r="N171" s="162" t="s">
        <v>355</v>
      </c>
      <c r="O171" s="162"/>
      <c r="P171" s="144"/>
    </row>
    <row r="172" spans="1:16" ht="20.399999999999999">
      <c r="A172" s="141"/>
      <c r="B172" s="161" t="s">
        <v>356</v>
      </c>
      <c r="C172" s="161" t="s">
        <v>377</v>
      </c>
      <c r="D172" s="162" t="s">
        <v>378</v>
      </c>
      <c r="E172" s="156" t="s">
        <v>391</v>
      </c>
      <c r="F172" s="156" t="s">
        <v>336</v>
      </c>
      <c r="G172" s="161" t="s">
        <v>366</v>
      </c>
      <c r="H172" s="161" t="s">
        <v>312</v>
      </c>
      <c r="I172" s="162"/>
      <c r="J172" s="162"/>
      <c r="K172" s="140" t="s">
        <v>313</v>
      </c>
      <c r="L172" s="140" t="s">
        <v>314</v>
      </c>
      <c r="M172" s="162" t="s">
        <v>284</v>
      </c>
      <c r="N172" s="162" t="s">
        <v>355</v>
      </c>
      <c r="O172" s="162"/>
      <c r="P172" s="144"/>
    </row>
    <row r="173" spans="1:16" ht="20.399999999999999">
      <c r="A173" s="141"/>
      <c r="B173" s="161" t="s">
        <v>356</v>
      </c>
      <c r="C173" s="161" t="s">
        <v>377</v>
      </c>
      <c r="D173" s="162" t="s">
        <v>378</v>
      </c>
      <c r="E173" s="156" t="s">
        <v>391</v>
      </c>
      <c r="F173" s="156" t="s">
        <v>343</v>
      </c>
      <c r="G173" s="161" t="s">
        <v>366</v>
      </c>
      <c r="H173" s="161" t="s">
        <v>312</v>
      </c>
      <c r="I173" s="162"/>
      <c r="J173" s="162"/>
      <c r="K173" s="140" t="s">
        <v>313</v>
      </c>
      <c r="L173" s="140" t="s">
        <v>314</v>
      </c>
      <c r="M173" s="162" t="s">
        <v>284</v>
      </c>
      <c r="N173" s="162" t="s">
        <v>355</v>
      </c>
      <c r="O173" s="162"/>
      <c r="P173" s="144"/>
    </row>
    <row r="174" spans="1:16" ht="20.399999999999999">
      <c r="A174" s="141"/>
      <c r="B174" s="161" t="s">
        <v>356</v>
      </c>
      <c r="C174" s="161" t="s">
        <v>377</v>
      </c>
      <c r="D174" s="162" t="s">
        <v>378</v>
      </c>
      <c r="E174" s="156" t="s">
        <v>392</v>
      </c>
      <c r="F174" s="156" t="s">
        <v>311</v>
      </c>
      <c r="G174" s="161" t="s">
        <v>366</v>
      </c>
      <c r="H174" s="161" t="s">
        <v>312</v>
      </c>
      <c r="I174" s="162"/>
      <c r="J174" s="162"/>
      <c r="K174" s="140" t="s">
        <v>313</v>
      </c>
      <c r="L174" s="140" t="s">
        <v>314</v>
      </c>
      <c r="M174" s="162" t="s">
        <v>284</v>
      </c>
      <c r="N174" s="162" t="s">
        <v>355</v>
      </c>
      <c r="O174" s="162"/>
      <c r="P174" s="144"/>
    </row>
    <row r="175" spans="1:16" ht="20.399999999999999">
      <c r="A175" s="141"/>
      <c r="B175" s="161" t="s">
        <v>356</v>
      </c>
      <c r="C175" s="161" t="s">
        <v>377</v>
      </c>
      <c r="D175" s="162" t="s">
        <v>378</v>
      </c>
      <c r="E175" s="156" t="s">
        <v>392</v>
      </c>
      <c r="F175" s="156" t="s">
        <v>332</v>
      </c>
      <c r="G175" s="161" t="s">
        <v>366</v>
      </c>
      <c r="H175" s="161" t="s">
        <v>312</v>
      </c>
      <c r="I175" s="162"/>
      <c r="J175" s="162"/>
      <c r="K175" s="140" t="s">
        <v>313</v>
      </c>
      <c r="L175" s="140" t="s">
        <v>314</v>
      </c>
      <c r="M175" s="162" t="s">
        <v>284</v>
      </c>
      <c r="N175" s="162" t="s">
        <v>355</v>
      </c>
      <c r="O175" s="162"/>
      <c r="P175" s="144"/>
    </row>
    <row r="176" spans="1:16" ht="20.399999999999999">
      <c r="A176" s="141"/>
      <c r="B176" s="161" t="s">
        <v>356</v>
      </c>
      <c r="C176" s="161" t="s">
        <v>377</v>
      </c>
      <c r="D176" s="162" t="s">
        <v>378</v>
      </c>
      <c r="E176" s="156" t="s">
        <v>392</v>
      </c>
      <c r="F176" s="156" t="s">
        <v>350</v>
      </c>
      <c r="G176" s="161" t="s">
        <v>366</v>
      </c>
      <c r="H176" s="161" t="s">
        <v>312</v>
      </c>
      <c r="I176" s="162"/>
      <c r="J176" s="162"/>
      <c r="K176" s="140" t="s">
        <v>313</v>
      </c>
      <c r="L176" s="140" t="s">
        <v>314</v>
      </c>
      <c r="M176" s="162" t="s">
        <v>284</v>
      </c>
      <c r="N176" s="162" t="s">
        <v>355</v>
      </c>
      <c r="O176" s="162"/>
      <c r="P176" s="144"/>
    </row>
    <row r="177" spans="1:16" ht="20.399999999999999">
      <c r="A177" s="141"/>
      <c r="B177" s="161" t="s">
        <v>356</v>
      </c>
      <c r="C177" s="161" t="s">
        <v>377</v>
      </c>
      <c r="D177" s="162" t="s">
        <v>378</v>
      </c>
      <c r="E177" s="156" t="s">
        <v>392</v>
      </c>
      <c r="F177" s="156" t="s">
        <v>338</v>
      </c>
      <c r="G177" s="161" t="s">
        <v>366</v>
      </c>
      <c r="H177" s="161" t="s">
        <v>312</v>
      </c>
      <c r="I177" s="162"/>
      <c r="J177" s="162"/>
      <c r="K177" s="140" t="s">
        <v>313</v>
      </c>
      <c r="L177" s="140" t="s">
        <v>314</v>
      </c>
      <c r="M177" s="162" t="s">
        <v>284</v>
      </c>
      <c r="N177" s="162" t="s">
        <v>355</v>
      </c>
      <c r="O177" s="162"/>
      <c r="P177" s="144"/>
    </row>
    <row r="178" spans="1:16" ht="20.399999999999999">
      <c r="A178" s="141"/>
      <c r="B178" s="161" t="s">
        <v>356</v>
      </c>
      <c r="C178" s="161" t="s">
        <v>377</v>
      </c>
      <c r="D178" s="162" t="s">
        <v>378</v>
      </c>
      <c r="E178" s="156" t="s">
        <v>392</v>
      </c>
      <c r="F178" s="156" t="s">
        <v>336</v>
      </c>
      <c r="G178" s="161" t="s">
        <v>366</v>
      </c>
      <c r="H178" s="161" t="s">
        <v>312</v>
      </c>
      <c r="I178" s="162"/>
      <c r="J178" s="162"/>
      <c r="K178" s="140" t="s">
        <v>313</v>
      </c>
      <c r="L178" s="140" t="s">
        <v>314</v>
      </c>
      <c r="M178" s="162" t="s">
        <v>284</v>
      </c>
      <c r="N178" s="162" t="s">
        <v>355</v>
      </c>
      <c r="O178" s="162"/>
      <c r="P178" s="144"/>
    </row>
    <row r="179" spans="1:16" ht="20.399999999999999">
      <c r="A179" s="157"/>
      <c r="B179" s="163" t="s">
        <v>356</v>
      </c>
      <c r="C179" s="163" t="s">
        <v>377</v>
      </c>
      <c r="D179" s="164" t="s">
        <v>378</v>
      </c>
      <c r="E179" s="156" t="s">
        <v>392</v>
      </c>
      <c r="F179" s="156" t="s">
        <v>343</v>
      </c>
      <c r="G179" s="163" t="s">
        <v>366</v>
      </c>
      <c r="H179" s="163" t="s">
        <v>312</v>
      </c>
      <c r="I179" s="164"/>
      <c r="J179" s="164"/>
      <c r="K179" s="140" t="s">
        <v>313</v>
      </c>
      <c r="L179" s="140" t="s">
        <v>314</v>
      </c>
      <c r="M179" s="164" t="s">
        <v>284</v>
      </c>
      <c r="N179" s="164" t="s">
        <v>355</v>
      </c>
      <c r="O179" s="164"/>
      <c r="P179" s="160"/>
    </row>
    <row r="180" spans="1:16" ht="20.399999999999999">
      <c r="A180" s="141"/>
      <c r="B180" s="161" t="s">
        <v>356</v>
      </c>
      <c r="C180" s="161" t="s">
        <v>377</v>
      </c>
      <c r="D180" s="162" t="s">
        <v>378</v>
      </c>
      <c r="E180" s="155" t="s">
        <v>393</v>
      </c>
      <c r="F180" s="155" t="s">
        <v>311</v>
      </c>
      <c r="G180" s="161" t="s">
        <v>366</v>
      </c>
      <c r="H180" s="161" t="s">
        <v>312</v>
      </c>
      <c r="I180" s="162"/>
      <c r="J180" s="162"/>
      <c r="K180" s="140" t="s">
        <v>313</v>
      </c>
      <c r="L180" s="140" t="s">
        <v>314</v>
      </c>
      <c r="M180" s="162" t="s">
        <v>386</v>
      </c>
      <c r="N180" s="162" t="s">
        <v>355</v>
      </c>
      <c r="O180" s="162"/>
      <c r="P180" s="144"/>
    </row>
    <row r="181" spans="1:16" ht="20.399999999999999">
      <c r="A181" s="141"/>
      <c r="B181" s="161" t="s">
        <v>356</v>
      </c>
      <c r="C181" s="161" t="s">
        <v>377</v>
      </c>
      <c r="D181" s="162" t="s">
        <v>378</v>
      </c>
      <c r="E181" s="156" t="s">
        <v>393</v>
      </c>
      <c r="F181" s="156" t="s">
        <v>334</v>
      </c>
      <c r="G181" s="161" t="s">
        <v>366</v>
      </c>
      <c r="H181" s="161" t="s">
        <v>312</v>
      </c>
      <c r="I181" s="162"/>
      <c r="J181" s="162"/>
      <c r="K181" s="140" t="s">
        <v>313</v>
      </c>
      <c r="L181" s="140" t="s">
        <v>314</v>
      </c>
      <c r="M181" s="162" t="s">
        <v>9</v>
      </c>
      <c r="N181" s="162" t="s">
        <v>355</v>
      </c>
      <c r="O181" s="162"/>
      <c r="P181" s="144"/>
    </row>
    <row r="182" spans="1:16" ht="20.399999999999999">
      <c r="A182" s="141"/>
      <c r="B182" s="161" t="s">
        <v>356</v>
      </c>
      <c r="C182" s="161" t="s">
        <v>377</v>
      </c>
      <c r="D182" s="162" t="s">
        <v>378</v>
      </c>
      <c r="E182" s="156" t="s">
        <v>393</v>
      </c>
      <c r="F182" s="156" t="s">
        <v>352</v>
      </c>
      <c r="G182" s="161" t="s">
        <v>366</v>
      </c>
      <c r="H182" s="161" t="s">
        <v>312</v>
      </c>
      <c r="I182" s="162"/>
      <c r="J182" s="162"/>
      <c r="K182" s="140" t="s">
        <v>313</v>
      </c>
      <c r="L182" s="140" t="s">
        <v>314</v>
      </c>
      <c r="M182" s="162" t="s">
        <v>9</v>
      </c>
      <c r="N182" s="162" t="s">
        <v>355</v>
      </c>
      <c r="O182" s="162"/>
      <c r="P182" s="144"/>
    </row>
    <row r="183" spans="1:16" ht="20.399999999999999">
      <c r="A183" s="141"/>
      <c r="B183" s="161" t="s">
        <v>356</v>
      </c>
      <c r="C183" s="161" t="s">
        <v>377</v>
      </c>
      <c r="D183" s="162" t="s">
        <v>378</v>
      </c>
      <c r="E183" s="156" t="s">
        <v>393</v>
      </c>
      <c r="F183" s="156" t="s">
        <v>340</v>
      </c>
      <c r="G183" s="161" t="s">
        <v>366</v>
      </c>
      <c r="H183" s="161" t="s">
        <v>312</v>
      </c>
      <c r="I183" s="162"/>
      <c r="J183" s="162"/>
      <c r="K183" s="140" t="s">
        <v>313</v>
      </c>
      <c r="L183" s="140" t="s">
        <v>314</v>
      </c>
      <c r="M183" s="162" t="s">
        <v>9</v>
      </c>
      <c r="N183" s="162" t="s">
        <v>355</v>
      </c>
      <c r="O183" s="162"/>
      <c r="P183" s="144"/>
    </row>
    <row r="184" spans="1:16" ht="20.399999999999999">
      <c r="A184" s="141"/>
      <c r="B184" s="161" t="s">
        <v>356</v>
      </c>
      <c r="C184" s="161" t="s">
        <v>377</v>
      </c>
      <c r="D184" s="162" t="s">
        <v>378</v>
      </c>
      <c r="E184" s="156" t="s">
        <v>393</v>
      </c>
      <c r="F184" s="156" t="s">
        <v>336</v>
      </c>
      <c r="G184" s="161" t="s">
        <v>366</v>
      </c>
      <c r="H184" s="161" t="s">
        <v>312</v>
      </c>
      <c r="I184" s="162"/>
      <c r="J184" s="162"/>
      <c r="K184" s="140" t="s">
        <v>313</v>
      </c>
      <c r="L184" s="140" t="s">
        <v>314</v>
      </c>
      <c r="M184" s="162" t="s">
        <v>9</v>
      </c>
      <c r="N184" s="162" t="s">
        <v>355</v>
      </c>
      <c r="O184" s="162"/>
      <c r="P184" s="144"/>
    </row>
    <row r="185" spans="1:16" ht="20.399999999999999">
      <c r="A185" s="141"/>
      <c r="B185" s="161" t="s">
        <v>356</v>
      </c>
      <c r="C185" s="161" t="s">
        <v>377</v>
      </c>
      <c r="D185" s="162" t="s">
        <v>378</v>
      </c>
      <c r="E185" s="156" t="s">
        <v>393</v>
      </c>
      <c r="F185" s="156" t="s">
        <v>343</v>
      </c>
      <c r="G185" s="161" t="s">
        <v>366</v>
      </c>
      <c r="H185" s="161" t="s">
        <v>312</v>
      </c>
      <c r="I185" s="162"/>
      <c r="J185" s="162"/>
      <c r="K185" s="140" t="s">
        <v>313</v>
      </c>
      <c r="L185" s="140" t="s">
        <v>314</v>
      </c>
      <c r="M185" s="162" t="s">
        <v>9</v>
      </c>
      <c r="N185" s="162" t="s">
        <v>355</v>
      </c>
      <c r="O185" s="162"/>
      <c r="P185" s="144"/>
    </row>
    <row r="186" spans="1:16" ht="20.399999999999999">
      <c r="A186" s="141"/>
      <c r="B186" s="161" t="s">
        <v>356</v>
      </c>
      <c r="C186" s="161" t="s">
        <v>377</v>
      </c>
      <c r="D186" s="162" t="s">
        <v>378</v>
      </c>
      <c r="E186" s="156" t="s">
        <v>394</v>
      </c>
      <c r="F186" s="156" t="s">
        <v>311</v>
      </c>
      <c r="G186" s="161" t="s">
        <v>366</v>
      </c>
      <c r="H186" s="161" t="s">
        <v>312</v>
      </c>
      <c r="I186" s="162"/>
      <c r="J186" s="162"/>
      <c r="K186" s="140" t="s">
        <v>313</v>
      </c>
      <c r="L186" s="140" t="s">
        <v>314</v>
      </c>
      <c r="M186" s="162" t="s">
        <v>284</v>
      </c>
      <c r="N186" s="162" t="s">
        <v>355</v>
      </c>
      <c r="O186" s="162"/>
      <c r="P186" s="144"/>
    </row>
    <row r="187" spans="1:16" ht="20.399999999999999">
      <c r="A187" s="141"/>
      <c r="B187" s="161" t="s">
        <v>356</v>
      </c>
      <c r="C187" s="161" t="s">
        <v>377</v>
      </c>
      <c r="D187" s="162" t="s">
        <v>378</v>
      </c>
      <c r="E187" s="156" t="s">
        <v>394</v>
      </c>
      <c r="F187" s="156" t="s">
        <v>334</v>
      </c>
      <c r="G187" s="161" t="s">
        <v>366</v>
      </c>
      <c r="H187" s="161" t="s">
        <v>312</v>
      </c>
      <c r="I187" s="162"/>
      <c r="J187" s="162"/>
      <c r="K187" s="140" t="s">
        <v>313</v>
      </c>
      <c r="L187" s="140" t="s">
        <v>314</v>
      </c>
      <c r="M187" s="162" t="s">
        <v>284</v>
      </c>
      <c r="N187" s="162" t="s">
        <v>355</v>
      </c>
      <c r="O187" s="162"/>
      <c r="P187" s="144"/>
    </row>
    <row r="188" spans="1:16" ht="20.399999999999999">
      <c r="A188" s="141"/>
      <c r="B188" s="161" t="s">
        <v>356</v>
      </c>
      <c r="C188" s="161" t="s">
        <v>377</v>
      </c>
      <c r="D188" s="162" t="s">
        <v>378</v>
      </c>
      <c r="E188" s="156" t="s">
        <v>394</v>
      </c>
      <c r="F188" s="156" t="s">
        <v>352</v>
      </c>
      <c r="G188" s="161" t="s">
        <v>366</v>
      </c>
      <c r="H188" s="161" t="s">
        <v>312</v>
      </c>
      <c r="I188" s="162"/>
      <c r="J188" s="162"/>
      <c r="K188" s="140" t="s">
        <v>313</v>
      </c>
      <c r="L188" s="140" t="s">
        <v>314</v>
      </c>
      <c r="M188" s="162" t="s">
        <v>284</v>
      </c>
      <c r="N188" s="162" t="s">
        <v>355</v>
      </c>
      <c r="O188" s="162"/>
      <c r="P188" s="144"/>
    </row>
    <row r="189" spans="1:16" ht="20.399999999999999">
      <c r="A189" s="141"/>
      <c r="B189" s="161" t="s">
        <v>356</v>
      </c>
      <c r="C189" s="161" t="s">
        <v>377</v>
      </c>
      <c r="D189" s="162" t="s">
        <v>378</v>
      </c>
      <c r="E189" s="156" t="s">
        <v>394</v>
      </c>
      <c r="F189" s="156" t="s">
        <v>340</v>
      </c>
      <c r="G189" s="161" t="s">
        <v>366</v>
      </c>
      <c r="H189" s="161" t="s">
        <v>312</v>
      </c>
      <c r="I189" s="162"/>
      <c r="J189" s="162"/>
      <c r="K189" s="140" t="s">
        <v>313</v>
      </c>
      <c r="L189" s="140" t="s">
        <v>314</v>
      </c>
      <c r="M189" s="162" t="s">
        <v>284</v>
      </c>
      <c r="N189" s="162" t="s">
        <v>355</v>
      </c>
      <c r="O189" s="162"/>
      <c r="P189" s="144"/>
    </row>
    <row r="190" spans="1:16" ht="20.399999999999999">
      <c r="A190" s="141"/>
      <c r="B190" s="161" t="s">
        <v>356</v>
      </c>
      <c r="C190" s="161" t="s">
        <v>377</v>
      </c>
      <c r="D190" s="162" t="s">
        <v>378</v>
      </c>
      <c r="E190" s="156" t="s">
        <v>394</v>
      </c>
      <c r="F190" s="156" t="s">
        <v>336</v>
      </c>
      <c r="G190" s="161" t="s">
        <v>366</v>
      </c>
      <c r="H190" s="161" t="s">
        <v>312</v>
      </c>
      <c r="I190" s="162"/>
      <c r="J190" s="162"/>
      <c r="K190" s="140" t="s">
        <v>313</v>
      </c>
      <c r="L190" s="140" t="s">
        <v>314</v>
      </c>
      <c r="M190" s="162" t="s">
        <v>284</v>
      </c>
      <c r="N190" s="162" t="s">
        <v>355</v>
      </c>
      <c r="O190" s="162"/>
      <c r="P190" s="144"/>
    </row>
    <row r="191" spans="1:16" ht="20.399999999999999">
      <c r="A191" s="141"/>
      <c r="B191" s="161" t="s">
        <v>356</v>
      </c>
      <c r="C191" s="161" t="s">
        <v>377</v>
      </c>
      <c r="D191" s="162" t="s">
        <v>378</v>
      </c>
      <c r="E191" s="156" t="s">
        <v>394</v>
      </c>
      <c r="F191" s="156" t="s">
        <v>343</v>
      </c>
      <c r="G191" s="161" t="s">
        <v>366</v>
      </c>
      <c r="H191" s="161" t="s">
        <v>312</v>
      </c>
      <c r="I191" s="162"/>
      <c r="J191" s="162"/>
      <c r="K191" s="140" t="s">
        <v>313</v>
      </c>
      <c r="L191" s="140" t="s">
        <v>314</v>
      </c>
      <c r="M191" s="162" t="s">
        <v>284</v>
      </c>
      <c r="N191" s="162" t="s">
        <v>355</v>
      </c>
      <c r="O191" s="162"/>
      <c r="P191" s="144"/>
    </row>
    <row r="192" spans="1:16" ht="20.399999999999999">
      <c r="A192" s="141"/>
      <c r="B192" s="161" t="s">
        <v>356</v>
      </c>
      <c r="C192" s="161" t="s">
        <v>377</v>
      </c>
      <c r="D192" s="162" t="s">
        <v>378</v>
      </c>
      <c r="E192" s="156" t="s">
        <v>395</v>
      </c>
      <c r="F192" s="156" t="s">
        <v>311</v>
      </c>
      <c r="G192" s="161" t="s">
        <v>366</v>
      </c>
      <c r="H192" s="161" t="s">
        <v>312</v>
      </c>
      <c r="I192" s="162"/>
      <c r="J192" s="162"/>
      <c r="K192" s="140" t="s">
        <v>313</v>
      </c>
      <c r="L192" s="140" t="s">
        <v>314</v>
      </c>
      <c r="M192" s="162" t="s">
        <v>284</v>
      </c>
      <c r="N192" s="162" t="s">
        <v>355</v>
      </c>
      <c r="O192" s="162"/>
      <c r="P192" s="144"/>
    </row>
    <row r="193" spans="1:16" ht="20.399999999999999">
      <c r="A193" s="141"/>
      <c r="B193" s="161" t="s">
        <v>356</v>
      </c>
      <c r="C193" s="161" t="s">
        <v>377</v>
      </c>
      <c r="D193" s="162" t="s">
        <v>378</v>
      </c>
      <c r="E193" s="156" t="s">
        <v>395</v>
      </c>
      <c r="F193" s="156" t="s">
        <v>334</v>
      </c>
      <c r="G193" s="161" t="s">
        <v>366</v>
      </c>
      <c r="H193" s="161" t="s">
        <v>312</v>
      </c>
      <c r="I193" s="162"/>
      <c r="J193" s="162"/>
      <c r="K193" s="140" t="s">
        <v>313</v>
      </c>
      <c r="L193" s="140" t="s">
        <v>314</v>
      </c>
      <c r="M193" s="162" t="s">
        <v>284</v>
      </c>
      <c r="N193" s="162" t="s">
        <v>355</v>
      </c>
      <c r="O193" s="162"/>
      <c r="P193" s="144"/>
    </row>
    <row r="194" spans="1:16" ht="20.399999999999999">
      <c r="A194" s="141"/>
      <c r="B194" s="161" t="s">
        <v>356</v>
      </c>
      <c r="C194" s="161" t="s">
        <v>377</v>
      </c>
      <c r="D194" s="162" t="s">
        <v>378</v>
      </c>
      <c r="E194" s="156" t="s">
        <v>395</v>
      </c>
      <c r="F194" s="156" t="s">
        <v>352</v>
      </c>
      <c r="G194" s="161" t="s">
        <v>366</v>
      </c>
      <c r="H194" s="161" t="s">
        <v>312</v>
      </c>
      <c r="I194" s="162"/>
      <c r="J194" s="162"/>
      <c r="K194" s="140" t="s">
        <v>313</v>
      </c>
      <c r="L194" s="140" t="s">
        <v>314</v>
      </c>
      <c r="M194" s="162" t="s">
        <v>284</v>
      </c>
      <c r="N194" s="162" t="s">
        <v>355</v>
      </c>
      <c r="O194" s="162"/>
      <c r="P194" s="144"/>
    </row>
    <row r="195" spans="1:16" ht="20.399999999999999">
      <c r="A195" s="141"/>
      <c r="B195" s="161" t="s">
        <v>356</v>
      </c>
      <c r="C195" s="161" t="s">
        <v>377</v>
      </c>
      <c r="D195" s="162" t="s">
        <v>378</v>
      </c>
      <c r="E195" s="156" t="s">
        <v>395</v>
      </c>
      <c r="F195" s="156" t="s">
        <v>340</v>
      </c>
      <c r="G195" s="161" t="s">
        <v>366</v>
      </c>
      <c r="H195" s="161" t="s">
        <v>312</v>
      </c>
      <c r="I195" s="162"/>
      <c r="J195" s="162"/>
      <c r="K195" s="140" t="s">
        <v>313</v>
      </c>
      <c r="L195" s="140" t="s">
        <v>314</v>
      </c>
      <c r="M195" s="162" t="s">
        <v>284</v>
      </c>
      <c r="N195" s="162" t="s">
        <v>355</v>
      </c>
      <c r="O195" s="162"/>
      <c r="P195" s="144"/>
    </row>
    <row r="196" spans="1:16" ht="20.399999999999999">
      <c r="A196" s="141"/>
      <c r="B196" s="161" t="s">
        <v>356</v>
      </c>
      <c r="C196" s="161" t="s">
        <v>377</v>
      </c>
      <c r="D196" s="162" t="s">
        <v>378</v>
      </c>
      <c r="E196" s="156" t="s">
        <v>395</v>
      </c>
      <c r="F196" s="156" t="s">
        <v>336</v>
      </c>
      <c r="G196" s="161" t="s">
        <v>366</v>
      </c>
      <c r="H196" s="161" t="s">
        <v>312</v>
      </c>
      <c r="I196" s="162"/>
      <c r="J196" s="162"/>
      <c r="K196" s="140" t="s">
        <v>313</v>
      </c>
      <c r="L196" s="140" t="s">
        <v>314</v>
      </c>
      <c r="M196" s="162" t="s">
        <v>284</v>
      </c>
      <c r="N196" s="162" t="s">
        <v>355</v>
      </c>
      <c r="O196" s="162"/>
      <c r="P196" s="144"/>
    </row>
    <row r="197" spans="1:16" ht="20.399999999999999">
      <c r="A197" s="157"/>
      <c r="B197" s="163" t="s">
        <v>356</v>
      </c>
      <c r="C197" s="163" t="s">
        <v>377</v>
      </c>
      <c r="D197" s="164" t="s">
        <v>378</v>
      </c>
      <c r="E197" s="156" t="s">
        <v>395</v>
      </c>
      <c r="F197" s="156" t="s">
        <v>343</v>
      </c>
      <c r="G197" s="163" t="s">
        <v>366</v>
      </c>
      <c r="H197" s="163" t="s">
        <v>312</v>
      </c>
      <c r="I197" s="164"/>
      <c r="J197" s="164"/>
      <c r="K197" s="140" t="s">
        <v>313</v>
      </c>
      <c r="L197" s="140" t="s">
        <v>314</v>
      </c>
      <c r="M197" s="164" t="s">
        <v>284</v>
      </c>
      <c r="N197" s="164" t="s">
        <v>355</v>
      </c>
      <c r="O197" s="164"/>
      <c r="P197" s="160"/>
    </row>
    <row r="198" spans="1:16" ht="20.399999999999999">
      <c r="A198" s="141"/>
      <c r="B198" s="161" t="s">
        <v>356</v>
      </c>
      <c r="C198" s="161" t="s">
        <v>377</v>
      </c>
      <c r="D198" s="162" t="s">
        <v>378</v>
      </c>
      <c r="E198" s="155" t="s">
        <v>396</v>
      </c>
      <c r="F198" s="155" t="s">
        <v>311</v>
      </c>
      <c r="G198" s="161" t="s">
        <v>366</v>
      </c>
      <c r="H198" s="161" t="s">
        <v>312</v>
      </c>
      <c r="I198" s="162"/>
      <c r="J198" s="162"/>
      <c r="K198" s="140" t="s">
        <v>313</v>
      </c>
      <c r="L198" s="140" t="s">
        <v>314</v>
      </c>
      <c r="M198" s="162" t="s">
        <v>386</v>
      </c>
      <c r="N198" s="162" t="s">
        <v>355</v>
      </c>
      <c r="O198" s="162"/>
      <c r="P198" s="144"/>
    </row>
    <row r="199" spans="1:16" ht="20.399999999999999">
      <c r="A199" s="141"/>
      <c r="B199" s="161" t="s">
        <v>356</v>
      </c>
      <c r="C199" s="161" t="s">
        <v>377</v>
      </c>
      <c r="D199" s="162" t="s">
        <v>378</v>
      </c>
      <c r="E199" s="156" t="s">
        <v>396</v>
      </c>
      <c r="F199" s="156" t="s">
        <v>334</v>
      </c>
      <c r="G199" s="161" t="s">
        <v>366</v>
      </c>
      <c r="H199" s="161" t="s">
        <v>312</v>
      </c>
      <c r="I199" s="162"/>
      <c r="J199" s="162"/>
      <c r="K199" s="140" t="s">
        <v>313</v>
      </c>
      <c r="L199" s="140" t="s">
        <v>314</v>
      </c>
      <c r="M199" s="162" t="s">
        <v>9</v>
      </c>
      <c r="N199" s="162" t="s">
        <v>355</v>
      </c>
      <c r="O199" s="162"/>
      <c r="P199" s="144"/>
    </row>
    <row r="200" spans="1:16" ht="20.399999999999999">
      <c r="A200" s="141"/>
      <c r="B200" s="161" t="s">
        <v>356</v>
      </c>
      <c r="C200" s="161" t="s">
        <v>377</v>
      </c>
      <c r="D200" s="162" t="s">
        <v>378</v>
      </c>
      <c r="E200" s="156" t="s">
        <v>396</v>
      </c>
      <c r="F200" s="156" t="s">
        <v>352</v>
      </c>
      <c r="G200" s="161" t="s">
        <v>366</v>
      </c>
      <c r="H200" s="161" t="s">
        <v>312</v>
      </c>
      <c r="I200" s="162"/>
      <c r="J200" s="162"/>
      <c r="K200" s="140" t="s">
        <v>313</v>
      </c>
      <c r="L200" s="140" t="s">
        <v>314</v>
      </c>
      <c r="M200" s="162" t="s">
        <v>9</v>
      </c>
      <c r="N200" s="162" t="s">
        <v>355</v>
      </c>
      <c r="O200" s="162"/>
      <c r="P200" s="144"/>
    </row>
    <row r="201" spans="1:16" ht="20.399999999999999">
      <c r="A201" s="141"/>
      <c r="B201" s="161" t="s">
        <v>356</v>
      </c>
      <c r="C201" s="161" t="s">
        <v>377</v>
      </c>
      <c r="D201" s="162" t="s">
        <v>378</v>
      </c>
      <c r="E201" s="156" t="s">
        <v>396</v>
      </c>
      <c r="F201" s="156" t="s">
        <v>340</v>
      </c>
      <c r="G201" s="161" t="s">
        <v>366</v>
      </c>
      <c r="H201" s="161" t="s">
        <v>312</v>
      </c>
      <c r="I201" s="162"/>
      <c r="J201" s="162"/>
      <c r="K201" s="140" t="s">
        <v>313</v>
      </c>
      <c r="L201" s="140" t="s">
        <v>314</v>
      </c>
      <c r="M201" s="162" t="s">
        <v>9</v>
      </c>
      <c r="N201" s="162" t="s">
        <v>355</v>
      </c>
      <c r="O201" s="162"/>
      <c r="P201" s="144"/>
    </row>
    <row r="202" spans="1:16" ht="20.399999999999999">
      <c r="A202" s="141"/>
      <c r="B202" s="161" t="s">
        <v>356</v>
      </c>
      <c r="C202" s="161" t="s">
        <v>377</v>
      </c>
      <c r="D202" s="162" t="s">
        <v>378</v>
      </c>
      <c r="E202" s="156" t="s">
        <v>396</v>
      </c>
      <c r="F202" s="156" t="s">
        <v>336</v>
      </c>
      <c r="G202" s="161" t="s">
        <v>366</v>
      </c>
      <c r="H202" s="161" t="s">
        <v>312</v>
      </c>
      <c r="I202" s="162"/>
      <c r="J202" s="162"/>
      <c r="K202" s="140" t="s">
        <v>313</v>
      </c>
      <c r="L202" s="140" t="s">
        <v>314</v>
      </c>
      <c r="M202" s="162" t="s">
        <v>9</v>
      </c>
      <c r="N202" s="162" t="s">
        <v>355</v>
      </c>
      <c r="O202" s="162"/>
      <c r="P202" s="144"/>
    </row>
    <row r="203" spans="1:16" ht="20.399999999999999">
      <c r="A203" s="141"/>
      <c r="B203" s="161" t="s">
        <v>356</v>
      </c>
      <c r="C203" s="161" t="s">
        <v>377</v>
      </c>
      <c r="D203" s="162" t="s">
        <v>378</v>
      </c>
      <c r="E203" s="156" t="s">
        <v>396</v>
      </c>
      <c r="F203" s="156" t="s">
        <v>343</v>
      </c>
      <c r="G203" s="161" t="s">
        <v>366</v>
      </c>
      <c r="H203" s="161" t="s">
        <v>312</v>
      </c>
      <c r="I203" s="162"/>
      <c r="J203" s="162"/>
      <c r="K203" s="140" t="s">
        <v>313</v>
      </c>
      <c r="L203" s="140" t="s">
        <v>314</v>
      </c>
      <c r="M203" s="162" t="s">
        <v>9</v>
      </c>
      <c r="N203" s="162" t="s">
        <v>355</v>
      </c>
      <c r="O203" s="162"/>
      <c r="P203" s="144"/>
    </row>
    <row r="204" spans="1:16" ht="20.399999999999999">
      <c r="A204" s="141"/>
      <c r="B204" s="161" t="s">
        <v>356</v>
      </c>
      <c r="C204" s="161" t="s">
        <v>377</v>
      </c>
      <c r="D204" s="162" t="s">
        <v>378</v>
      </c>
      <c r="E204" s="156" t="s">
        <v>397</v>
      </c>
      <c r="F204" s="156" t="s">
        <v>311</v>
      </c>
      <c r="G204" s="161" t="s">
        <v>366</v>
      </c>
      <c r="H204" s="161" t="s">
        <v>312</v>
      </c>
      <c r="I204" s="162"/>
      <c r="J204" s="162"/>
      <c r="K204" s="140" t="s">
        <v>313</v>
      </c>
      <c r="L204" s="140" t="s">
        <v>314</v>
      </c>
      <c r="M204" s="162" t="s">
        <v>284</v>
      </c>
      <c r="N204" s="162" t="s">
        <v>355</v>
      </c>
      <c r="O204" s="162"/>
      <c r="P204" s="144"/>
    </row>
    <row r="205" spans="1:16" ht="20.399999999999999">
      <c r="A205" s="141"/>
      <c r="B205" s="161" t="s">
        <v>356</v>
      </c>
      <c r="C205" s="161" t="s">
        <v>377</v>
      </c>
      <c r="D205" s="162" t="s">
        <v>378</v>
      </c>
      <c r="E205" s="156" t="s">
        <v>397</v>
      </c>
      <c r="F205" s="156" t="s">
        <v>334</v>
      </c>
      <c r="G205" s="161" t="s">
        <v>366</v>
      </c>
      <c r="H205" s="161" t="s">
        <v>312</v>
      </c>
      <c r="I205" s="162"/>
      <c r="J205" s="162"/>
      <c r="K205" s="140" t="s">
        <v>313</v>
      </c>
      <c r="L205" s="140" t="s">
        <v>314</v>
      </c>
      <c r="M205" s="162" t="s">
        <v>284</v>
      </c>
      <c r="N205" s="162" t="s">
        <v>355</v>
      </c>
      <c r="O205" s="162"/>
      <c r="P205" s="144"/>
    </row>
    <row r="206" spans="1:16" ht="20.399999999999999">
      <c r="A206" s="141"/>
      <c r="B206" s="161" t="s">
        <v>356</v>
      </c>
      <c r="C206" s="161" t="s">
        <v>377</v>
      </c>
      <c r="D206" s="162" t="s">
        <v>378</v>
      </c>
      <c r="E206" s="156" t="s">
        <v>397</v>
      </c>
      <c r="F206" s="156" t="s">
        <v>352</v>
      </c>
      <c r="G206" s="161" t="s">
        <v>366</v>
      </c>
      <c r="H206" s="161" t="s">
        <v>312</v>
      </c>
      <c r="I206" s="162"/>
      <c r="J206" s="162"/>
      <c r="K206" s="140" t="s">
        <v>313</v>
      </c>
      <c r="L206" s="140" t="s">
        <v>314</v>
      </c>
      <c r="M206" s="162" t="s">
        <v>284</v>
      </c>
      <c r="N206" s="162" t="s">
        <v>355</v>
      </c>
      <c r="O206" s="162"/>
      <c r="P206" s="144"/>
    </row>
    <row r="207" spans="1:16" ht="20.399999999999999">
      <c r="A207" s="141"/>
      <c r="B207" s="161" t="s">
        <v>356</v>
      </c>
      <c r="C207" s="161" t="s">
        <v>377</v>
      </c>
      <c r="D207" s="162" t="s">
        <v>378</v>
      </c>
      <c r="E207" s="156" t="s">
        <v>397</v>
      </c>
      <c r="F207" s="156" t="s">
        <v>340</v>
      </c>
      <c r="G207" s="161" t="s">
        <v>366</v>
      </c>
      <c r="H207" s="161" t="s">
        <v>312</v>
      </c>
      <c r="I207" s="162"/>
      <c r="J207" s="162"/>
      <c r="K207" s="140" t="s">
        <v>313</v>
      </c>
      <c r="L207" s="140" t="s">
        <v>314</v>
      </c>
      <c r="M207" s="162" t="s">
        <v>284</v>
      </c>
      <c r="N207" s="162" t="s">
        <v>355</v>
      </c>
      <c r="O207" s="162"/>
      <c r="P207" s="144"/>
    </row>
    <row r="208" spans="1:16" ht="20.399999999999999">
      <c r="A208" s="141"/>
      <c r="B208" s="161" t="s">
        <v>356</v>
      </c>
      <c r="C208" s="161" t="s">
        <v>377</v>
      </c>
      <c r="D208" s="162" t="s">
        <v>378</v>
      </c>
      <c r="E208" s="156" t="s">
        <v>397</v>
      </c>
      <c r="F208" s="156" t="s">
        <v>336</v>
      </c>
      <c r="G208" s="161" t="s">
        <v>366</v>
      </c>
      <c r="H208" s="161" t="s">
        <v>312</v>
      </c>
      <c r="I208" s="162"/>
      <c r="J208" s="162"/>
      <c r="K208" s="140" t="s">
        <v>313</v>
      </c>
      <c r="L208" s="140" t="s">
        <v>314</v>
      </c>
      <c r="M208" s="162" t="s">
        <v>284</v>
      </c>
      <c r="N208" s="162" t="s">
        <v>355</v>
      </c>
      <c r="O208" s="162"/>
      <c r="P208" s="144"/>
    </row>
    <row r="209" spans="1:16" ht="20.399999999999999">
      <c r="A209" s="141"/>
      <c r="B209" s="161" t="s">
        <v>356</v>
      </c>
      <c r="C209" s="161" t="s">
        <v>377</v>
      </c>
      <c r="D209" s="162" t="s">
        <v>378</v>
      </c>
      <c r="E209" s="156" t="s">
        <v>397</v>
      </c>
      <c r="F209" s="156" t="s">
        <v>343</v>
      </c>
      <c r="G209" s="161" t="s">
        <v>366</v>
      </c>
      <c r="H209" s="161" t="s">
        <v>312</v>
      </c>
      <c r="I209" s="162"/>
      <c r="J209" s="162"/>
      <c r="K209" s="140" t="s">
        <v>313</v>
      </c>
      <c r="L209" s="140" t="s">
        <v>314</v>
      </c>
      <c r="M209" s="162" t="s">
        <v>284</v>
      </c>
      <c r="N209" s="162" t="s">
        <v>355</v>
      </c>
      <c r="O209" s="162"/>
      <c r="P209" s="144"/>
    </row>
    <row r="210" spans="1:16" ht="20.399999999999999">
      <c r="A210" s="141"/>
      <c r="B210" s="161" t="s">
        <v>356</v>
      </c>
      <c r="C210" s="161" t="s">
        <v>377</v>
      </c>
      <c r="D210" s="162" t="s">
        <v>378</v>
      </c>
      <c r="E210" s="156" t="s">
        <v>398</v>
      </c>
      <c r="F210" s="156" t="s">
        <v>311</v>
      </c>
      <c r="G210" s="161" t="s">
        <v>366</v>
      </c>
      <c r="H210" s="161" t="s">
        <v>312</v>
      </c>
      <c r="I210" s="162"/>
      <c r="J210" s="162"/>
      <c r="K210" s="140" t="s">
        <v>313</v>
      </c>
      <c r="L210" s="140" t="s">
        <v>314</v>
      </c>
      <c r="M210" s="162" t="s">
        <v>284</v>
      </c>
      <c r="N210" s="162" t="s">
        <v>355</v>
      </c>
      <c r="O210" s="162"/>
      <c r="P210" s="144"/>
    </row>
    <row r="211" spans="1:16" ht="20.399999999999999">
      <c r="A211" s="141"/>
      <c r="B211" s="161" t="s">
        <v>356</v>
      </c>
      <c r="C211" s="161" t="s">
        <v>377</v>
      </c>
      <c r="D211" s="162" t="s">
        <v>378</v>
      </c>
      <c r="E211" s="156" t="s">
        <v>398</v>
      </c>
      <c r="F211" s="156" t="s">
        <v>334</v>
      </c>
      <c r="G211" s="161" t="s">
        <v>366</v>
      </c>
      <c r="H211" s="161" t="s">
        <v>312</v>
      </c>
      <c r="I211" s="162"/>
      <c r="J211" s="162"/>
      <c r="K211" s="140" t="s">
        <v>313</v>
      </c>
      <c r="L211" s="140" t="s">
        <v>314</v>
      </c>
      <c r="M211" s="162" t="s">
        <v>284</v>
      </c>
      <c r="N211" s="162" t="s">
        <v>355</v>
      </c>
      <c r="O211" s="162"/>
      <c r="P211" s="144"/>
    </row>
    <row r="212" spans="1:16" ht="20.399999999999999">
      <c r="A212" s="141"/>
      <c r="B212" s="161" t="s">
        <v>356</v>
      </c>
      <c r="C212" s="161" t="s">
        <v>377</v>
      </c>
      <c r="D212" s="162" t="s">
        <v>378</v>
      </c>
      <c r="E212" s="156" t="s">
        <v>398</v>
      </c>
      <c r="F212" s="156" t="s">
        <v>352</v>
      </c>
      <c r="G212" s="161" t="s">
        <v>366</v>
      </c>
      <c r="H212" s="161" t="s">
        <v>312</v>
      </c>
      <c r="I212" s="162"/>
      <c r="J212" s="162"/>
      <c r="K212" s="140" t="s">
        <v>313</v>
      </c>
      <c r="L212" s="140" t="s">
        <v>314</v>
      </c>
      <c r="M212" s="162" t="s">
        <v>284</v>
      </c>
      <c r="N212" s="162" t="s">
        <v>355</v>
      </c>
      <c r="O212" s="162"/>
      <c r="P212" s="144"/>
    </row>
    <row r="213" spans="1:16" ht="20.399999999999999">
      <c r="A213" s="141"/>
      <c r="B213" s="161" t="s">
        <v>356</v>
      </c>
      <c r="C213" s="161" t="s">
        <v>377</v>
      </c>
      <c r="D213" s="162" t="s">
        <v>378</v>
      </c>
      <c r="E213" s="156" t="s">
        <v>398</v>
      </c>
      <c r="F213" s="156" t="s">
        <v>340</v>
      </c>
      <c r="G213" s="161" t="s">
        <v>366</v>
      </c>
      <c r="H213" s="161" t="s">
        <v>312</v>
      </c>
      <c r="I213" s="162"/>
      <c r="J213" s="162"/>
      <c r="K213" s="140" t="s">
        <v>313</v>
      </c>
      <c r="L213" s="140" t="s">
        <v>314</v>
      </c>
      <c r="M213" s="162" t="s">
        <v>284</v>
      </c>
      <c r="N213" s="162" t="s">
        <v>355</v>
      </c>
      <c r="O213" s="162"/>
      <c r="P213" s="144"/>
    </row>
    <row r="214" spans="1:16" ht="20.399999999999999">
      <c r="A214" s="141"/>
      <c r="B214" s="161" t="s">
        <v>356</v>
      </c>
      <c r="C214" s="161" t="s">
        <v>377</v>
      </c>
      <c r="D214" s="162" t="s">
        <v>378</v>
      </c>
      <c r="E214" s="156" t="s">
        <v>398</v>
      </c>
      <c r="F214" s="156" t="s">
        <v>336</v>
      </c>
      <c r="G214" s="161" t="s">
        <v>366</v>
      </c>
      <c r="H214" s="161" t="s">
        <v>312</v>
      </c>
      <c r="I214" s="162"/>
      <c r="J214" s="162"/>
      <c r="K214" s="140" t="s">
        <v>313</v>
      </c>
      <c r="L214" s="140" t="s">
        <v>314</v>
      </c>
      <c r="M214" s="162" t="s">
        <v>284</v>
      </c>
      <c r="N214" s="162" t="s">
        <v>355</v>
      </c>
      <c r="O214" s="162"/>
      <c r="P214" s="144"/>
    </row>
    <row r="215" spans="1:16" ht="20.399999999999999">
      <c r="A215" s="141"/>
      <c r="B215" s="161" t="s">
        <v>356</v>
      </c>
      <c r="C215" s="161" t="s">
        <v>377</v>
      </c>
      <c r="D215" s="162" t="s">
        <v>378</v>
      </c>
      <c r="E215" s="156" t="s">
        <v>398</v>
      </c>
      <c r="F215" s="156" t="s">
        <v>343</v>
      </c>
      <c r="G215" s="161" t="s">
        <v>366</v>
      </c>
      <c r="H215" s="161" t="s">
        <v>312</v>
      </c>
      <c r="I215" s="162"/>
      <c r="J215" s="162"/>
      <c r="K215" s="140" t="s">
        <v>313</v>
      </c>
      <c r="L215" s="140" t="s">
        <v>314</v>
      </c>
      <c r="M215" s="162" t="s">
        <v>284</v>
      </c>
      <c r="N215" s="162" t="s">
        <v>355</v>
      </c>
      <c r="O215" s="162"/>
      <c r="P215" s="144"/>
    </row>
    <row r="216" spans="1:16" ht="20.399999999999999">
      <c r="A216" s="141"/>
      <c r="B216" s="161" t="s">
        <v>356</v>
      </c>
      <c r="C216" s="161" t="s">
        <v>377</v>
      </c>
      <c r="D216" s="162" t="s">
        <v>378</v>
      </c>
      <c r="E216" s="156" t="s">
        <v>399</v>
      </c>
      <c r="F216" s="156" t="s">
        <v>311</v>
      </c>
      <c r="G216" s="161" t="s">
        <v>366</v>
      </c>
      <c r="H216" s="161" t="s">
        <v>312</v>
      </c>
      <c r="I216" s="162"/>
      <c r="J216" s="162"/>
      <c r="K216" s="140" t="s">
        <v>313</v>
      </c>
      <c r="L216" s="140" t="s">
        <v>314</v>
      </c>
      <c r="M216" s="162" t="s">
        <v>284</v>
      </c>
      <c r="N216" s="162" t="s">
        <v>355</v>
      </c>
      <c r="O216" s="162"/>
      <c r="P216" s="144"/>
    </row>
    <row r="217" spans="1:16" ht="20.399999999999999">
      <c r="A217" s="141"/>
      <c r="B217" s="161" t="s">
        <v>356</v>
      </c>
      <c r="C217" s="161" t="s">
        <v>377</v>
      </c>
      <c r="D217" s="162" t="s">
        <v>378</v>
      </c>
      <c r="E217" s="156" t="s">
        <v>399</v>
      </c>
      <c r="F217" s="156" t="s">
        <v>334</v>
      </c>
      <c r="G217" s="161" t="s">
        <v>366</v>
      </c>
      <c r="H217" s="161" t="s">
        <v>312</v>
      </c>
      <c r="I217" s="162"/>
      <c r="J217" s="162"/>
      <c r="K217" s="140" t="s">
        <v>313</v>
      </c>
      <c r="L217" s="140" t="s">
        <v>314</v>
      </c>
      <c r="M217" s="162" t="s">
        <v>284</v>
      </c>
      <c r="N217" s="162" t="s">
        <v>355</v>
      </c>
      <c r="O217" s="162"/>
      <c r="P217" s="144"/>
    </row>
    <row r="218" spans="1:16" ht="20.399999999999999">
      <c r="A218" s="141"/>
      <c r="B218" s="161" t="s">
        <v>356</v>
      </c>
      <c r="C218" s="161" t="s">
        <v>377</v>
      </c>
      <c r="D218" s="162" t="s">
        <v>378</v>
      </c>
      <c r="E218" s="156" t="s">
        <v>399</v>
      </c>
      <c r="F218" s="156" t="s">
        <v>352</v>
      </c>
      <c r="G218" s="161" t="s">
        <v>366</v>
      </c>
      <c r="H218" s="161" t="s">
        <v>312</v>
      </c>
      <c r="I218" s="162"/>
      <c r="J218" s="162"/>
      <c r="K218" s="140" t="s">
        <v>313</v>
      </c>
      <c r="L218" s="140" t="s">
        <v>314</v>
      </c>
      <c r="M218" s="162" t="s">
        <v>284</v>
      </c>
      <c r="N218" s="162" t="s">
        <v>355</v>
      </c>
      <c r="O218" s="162"/>
      <c r="P218" s="144"/>
    </row>
    <row r="219" spans="1:16" ht="20.399999999999999">
      <c r="A219" s="141"/>
      <c r="B219" s="161" t="s">
        <v>356</v>
      </c>
      <c r="C219" s="161" t="s">
        <v>377</v>
      </c>
      <c r="D219" s="162" t="s">
        <v>378</v>
      </c>
      <c r="E219" s="156" t="s">
        <v>399</v>
      </c>
      <c r="F219" s="156" t="s">
        <v>340</v>
      </c>
      <c r="G219" s="161" t="s">
        <v>366</v>
      </c>
      <c r="H219" s="161" t="s">
        <v>312</v>
      </c>
      <c r="I219" s="162"/>
      <c r="J219" s="162"/>
      <c r="K219" s="140" t="s">
        <v>313</v>
      </c>
      <c r="L219" s="140" t="s">
        <v>314</v>
      </c>
      <c r="M219" s="162" t="s">
        <v>284</v>
      </c>
      <c r="N219" s="162" t="s">
        <v>355</v>
      </c>
      <c r="O219" s="162"/>
      <c r="P219" s="144"/>
    </row>
    <row r="220" spans="1:16" ht="20.399999999999999">
      <c r="A220" s="141"/>
      <c r="B220" s="161" t="s">
        <v>356</v>
      </c>
      <c r="C220" s="161" t="s">
        <v>377</v>
      </c>
      <c r="D220" s="162" t="s">
        <v>378</v>
      </c>
      <c r="E220" s="156" t="s">
        <v>399</v>
      </c>
      <c r="F220" s="156" t="s">
        <v>336</v>
      </c>
      <c r="G220" s="161" t="s">
        <v>366</v>
      </c>
      <c r="H220" s="161" t="s">
        <v>312</v>
      </c>
      <c r="I220" s="162"/>
      <c r="J220" s="162"/>
      <c r="K220" s="140" t="s">
        <v>313</v>
      </c>
      <c r="L220" s="140" t="s">
        <v>314</v>
      </c>
      <c r="M220" s="162" t="s">
        <v>284</v>
      </c>
      <c r="N220" s="162" t="s">
        <v>355</v>
      </c>
      <c r="O220" s="162"/>
      <c r="P220" s="144"/>
    </row>
    <row r="221" spans="1:16" ht="20.399999999999999">
      <c r="A221" s="157"/>
      <c r="B221" s="163" t="s">
        <v>356</v>
      </c>
      <c r="C221" s="163" t="s">
        <v>377</v>
      </c>
      <c r="D221" s="164" t="s">
        <v>378</v>
      </c>
      <c r="E221" s="156" t="s">
        <v>399</v>
      </c>
      <c r="F221" s="156" t="s">
        <v>343</v>
      </c>
      <c r="G221" s="163" t="s">
        <v>366</v>
      </c>
      <c r="H221" s="163" t="s">
        <v>312</v>
      </c>
      <c r="I221" s="164"/>
      <c r="J221" s="164"/>
      <c r="K221" s="140" t="s">
        <v>313</v>
      </c>
      <c r="L221" s="140" t="s">
        <v>314</v>
      </c>
      <c r="M221" s="164" t="s">
        <v>284</v>
      </c>
      <c r="N221" s="164" t="s">
        <v>355</v>
      </c>
      <c r="O221" s="164"/>
      <c r="P221" s="160"/>
    </row>
    <row r="222" spans="1:16" ht="20.399999999999999">
      <c r="A222" s="141"/>
      <c r="B222" s="161" t="s">
        <v>357</v>
      </c>
      <c r="C222" s="161" t="s">
        <v>400</v>
      </c>
      <c r="D222" s="162" t="s">
        <v>401</v>
      </c>
      <c r="E222" s="155" t="s">
        <v>402</v>
      </c>
      <c r="F222" s="155" t="s">
        <v>311</v>
      </c>
      <c r="G222" s="163" t="s">
        <v>366</v>
      </c>
      <c r="H222" s="163" t="s">
        <v>428</v>
      </c>
      <c r="I222" s="164"/>
      <c r="J222" s="164"/>
      <c r="K222" s="140" t="s">
        <v>313</v>
      </c>
      <c r="L222" s="140" t="s">
        <v>314</v>
      </c>
      <c r="M222" s="159" t="s">
        <v>511</v>
      </c>
      <c r="N222" s="162" t="s">
        <v>354</v>
      </c>
      <c r="O222" s="162"/>
      <c r="P222" s="144"/>
    </row>
    <row r="223" spans="1:16" ht="20.399999999999999">
      <c r="A223" s="157"/>
      <c r="B223" s="163" t="s">
        <v>357</v>
      </c>
      <c r="C223" s="163" t="s">
        <v>400</v>
      </c>
      <c r="D223" s="164" t="s">
        <v>401</v>
      </c>
      <c r="E223" s="156" t="s">
        <v>402</v>
      </c>
      <c r="F223" s="156" t="s">
        <v>319</v>
      </c>
      <c r="G223" s="163" t="s">
        <v>366</v>
      </c>
      <c r="H223" s="163" t="s">
        <v>429</v>
      </c>
      <c r="I223" s="164"/>
      <c r="J223" s="164"/>
      <c r="K223" s="140" t="s">
        <v>313</v>
      </c>
      <c r="L223" s="140" t="s">
        <v>314</v>
      </c>
      <c r="M223" s="159" t="s">
        <v>511</v>
      </c>
      <c r="N223" s="164" t="s">
        <v>354</v>
      </c>
      <c r="O223" s="164"/>
      <c r="P223" s="160"/>
    </row>
    <row r="224" spans="1:16" ht="20.399999999999999">
      <c r="A224" s="141"/>
      <c r="B224" s="163" t="s">
        <v>357</v>
      </c>
      <c r="C224" s="163" t="s">
        <v>400</v>
      </c>
      <c r="D224" s="164" t="s">
        <v>401</v>
      </c>
      <c r="E224" s="156" t="s">
        <v>402</v>
      </c>
      <c r="F224" s="155" t="s">
        <v>332</v>
      </c>
      <c r="G224" s="163" t="s">
        <v>366</v>
      </c>
      <c r="H224" s="163" t="s">
        <v>430</v>
      </c>
      <c r="I224" s="164"/>
      <c r="J224" s="164"/>
      <c r="K224" s="140" t="s">
        <v>313</v>
      </c>
      <c r="L224" s="140" t="s">
        <v>314</v>
      </c>
      <c r="M224" s="159" t="s">
        <v>511</v>
      </c>
      <c r="N224" s="164" t="s">
        <v>354</v>
      </c>
      <c r="O224" s="162"/>
      <c r="P224" s="144"/>
    </row>
    <row r="225" spans="1:16" ht="20.399999999999999">
      <c r="A225" s="141"/>
      <c r="B225" s="163" t="s">
        <v>357</v>
      </c>
      <c r="C225" s="163" t="s">
        <v>400</v>
      </c>
      <c r="D225" s="164" t="s">
        <v>401</v>
      </c>
      <c r="E225" s="156" t="s">
        <v>402</v>
      </c>
      <c r="F225" s="156" t="s">
        <v>338</v>
      </c>
      <c r="G225" s="163" t="s">
        <v>366</v>
      </c>
      <c r="H225" s="163" t="s">
        <v>431</v>
      </c>
      <c r="I225" s="164"/>
      <c r="J225" s="164"/>
      <c r="K225" s="140" t="s">
        <v>313</v>
      </c>
      <c r="L225" s="140" t="s">
        <v>314</v>
      </c>
      <c r="M225" s="159" t="s">
        <v>511</v>
      </c>
      <c r="N225" s="164" t="s">
        <v>354</v>
      </c>
      <c r="O225" s="162"/>
      <c r="P225" s="144"/>
    </row>
    <row r="226" spans="1:16" ht="20.399999999999999">
      <c r="A226" s="141"/>
      <c r="B226" s="161" t="s">
        <v>356</v>
      </c>
      <c r="C226" s="161" t="s">
        <v>400</v>
      </c>
      <c r="D226" s="162" t="s">
        <v>401</v>
      </c>
      <c r="E226" s="155" t="s">
        <v>403</v>
      </c>
      <c r="F226" s="155" t="s">
        <v>311</v>
      </c>
      <c r="G226" s="163" t="s">
        <v>366</v>
      </c>
      <c r="H226" s="163" t="s">
        <v>432</v>
      </c>
      <c r="I226" s="164"/>
      <c r="J226" s="164"/>
      <c r="K226" s="140" t="s">
        <v>313</v>
      </c>
      <c r="L226" s="140" t="s">
        <v>314</v>
      </c>
      <c r="M226" s="159" t="s">
        <v>511</v>
      </c>
      <c r="N226" s="162" t="s">
        <v>355</v>
      </c>
      <c r="O226" s="162"/>
      <c r="P226" s="144"/>
    </row>
    <row r="227" spans="1:16" ht="20.399999999999999">
      <c r="A227" s="141"/>
      <c r="B227" s="161" t="s">
        <v>356</v>
      </c>
      <c r="C227" s="161" t="s">
        <v>400</v>
      </c>
      <c r="D227" s="162" t="s">
        <v>401</v>
      </c>
      <c r="E227" s="156" t="s">
        <v>403</v>
      </c>
      <c r="F227" s="156" t="s">
        <v>334</v>
      </c>
      <c r="G227" s="163" t="s">
        <v>366</v>
      </c>
      <c r="H227" s="163" t="s">
        <v>433</v>
      </c>
      <c r="I227" s="164"/>
      <c r="J227" s="164"/>
      <c r="K227" s="140" t="s">
        <v>313</v>
      </c>
      <c r="L227" s="140" t="s">
        <v>314</v>
      </c>
      <c r="M227" s="159" t="s">
        <v>511</v>
      </c>
      <c r="N227" s="162" t="s">
        <v>355</v>
      </c>
      <c r="O227" s="162"/>
      <c r="P227" s="144"/>
    </row>
    <row r="228" spans="1:16" ht="20.399999999999999">
      <c r="A228" s="141"/>
      <c r="B228" s="161" t="s">
        <v>356</v>
      </c>
      <c r="C228" s="161" t="s">
        <v>400</v>
      </c>
      <c r="D228" s="162" t="s">
        <v>401</v>
      </c>
      <c r="E228" s="156" t="s">
        <v>403</v>
      </c>
      <c r="F228" s="156" t="s">
        <v>340</v>
      </c>
      <c r="G228" s="163" t="s">
        <v>366</v>
      </c>
      <c r="H228" s="163" t="s">
        <v>434</v>
      </c>
      <c r="I228" s="164"/>
      <c r="J228" s="164"/>
      <c r="K228" s="140" t="s">
        <v>313</v>
      </c>
      <c r="L228" s="140" t="s">
        <v>314</v>
      </c>
      <c r="M228" s="159" t="s">
        <v>511</v>
      </c>
      <c r="N228" s="162" t="s">
        <v>355</v>
      </c>
      <c r="O228" s="162"/>
      <c r="P228" s="144"/>
    </row>
    <row r="229" spans="1:16" ht="20.399999999999999">
      <c r="A229" s="141"/>
      <c r="B229" s="161" t="s">
        <v>357</v>
      </c>
      <c r="C229" s="161" t="s">
        <v>400</v>
      </c>
      <c r="D229" s="162" t="s">
        <v>401</v>
      </c>
      <c r="E229" s="156" t="s">
        <v>403</v>
      </c>
      <c r="F229" s="156" t="s">
        <v>321</v>
      </c>
      <c r="G229" s="163" t="s">
        <v>366</v>
      </c>
      <c r="H229" s="163" t="s">
        <v>435</v>
      </c>
      <c r="I229" s="164"/>
      <c r="J229" s="164"/>
      <c r="K229" s="140" t="s">
        <v>313</v>
      </c>
      <c r="L229" s="140" t="s">
        <v>314</v>
      </c>
      <c r="M229" s="159" t="s">
        <v>511</v>
      </c>
      <c r="N229" s="162" t="s">
        <v>354</v>
      </c>
      <c r="O229" s="162"/>
      <c r="P229" s="144"/>
    </row>
    <row r="230" spans="1:16" ht="20.399999999999999">
      <c r="A230" s="141"/>
      <c r="B230" s="161" t="s">
        <v>356</v>
      </c>
      <c r="C230" s="161" t="s">
        <v>400</v>
      </c>
      <c r="D230" s="162" t="s">
        <v>401</v>
      </c>
      <c r="E230" s="156" t="s">
        <v>404</v>
      </c>
      <c r="F230" s="156" t="s">
        <v>311</v>
      </c>
      <c r="G230" s="163" t="s">
        <v>366</v>
      </c>
      <c r="H230" s="163" t="s">
        <v>436</v>
      </c>
      <c r="I230" s="164"/>
      <c r="J230" s="164"/>
      <c r="K230" s="140" t="s">
        <v>313</v>
      </c>
      <c r="L230" s="140" t="s">
        <v>314</v>
      </c>
      <c r="M230" s="159" t="s">
        <v>511</v>
      </c>
      <c r="N230" s="162" t="s">
        <v>355</v>
      </c>
      <c r="O230" s="162"/>
      <c r="P230" s="144"/>
    </row>
    <row r="231" spans="1:16" ht="20.399999999999999">
      <c r="A231" s="141"/>
      <c r="B231" s="161" t="s">
        <v>356</v>
      </c>
      <c r="C231" s="161" t="s">
        <v>400</v>
      </c>
      <c r="D231" s="162" t="s">
        <v>401</v>
      </c>
      <c r="E231" s="156" t="s">
        <v>404</v>
      </c>
      <c r="F231" s="156" t="s">
        <v>334</v>
      </c>
      <c r="G231" s="163" t="s">
        <v>366</v>
      </c>
      <c r="H231" s="163" t="s">
        <v>437</v>
      </c>
      <c r="I231" s="164"/>
      <c r="J231" s="164"/>
      <c r="K231" s="140" t="s">
        <v>313</v>
      </c>
      <c r="L231" s="140" t="s">
        <v>314</v>
      </c>
      <c r="M231" s="159" t="s">
        <v>511</v>
      </c>
      <c r="N231" s="162" t="s">
        <v>355</v>
      </c>
      <c r="O231" s="162"/>
      <c r="P231" s="144"/>
    </row>
    <row r="232" spans="1:16" ht="20.399999999999999">
      <c r="A232" s="141"/>
      <c r="B232" s="161" t="s">
        <v>356</v>
      </c>
      <c r="C232" s="161" t="s">
        <v>400</v>
      </c>
      <c r="D232" s="162" t="s">
        <v>401</v>
      </c>
      <c r="E232" s="156" t="s">
        <v>404</v>
      </c>
      <c r="F232" s="156" t="s">
        <v>340</v>
      </c>
      <c r="G232" s="163" t="s">
        <v>366</v>
      </c>
      <c r="H232" s="163" t="s">
        <v>438</v>
      </c>
      <c r="I232" s="164"/>
      <c r="J232" s="164"/>
      <c r="K232" s="140" t="s">
        <v>313</v>
      </c>
      <c r="L232" s="140" t="s">
        <v>314</v>
      </c>
      <c r="M232" s="159" t="s">
        <v>511</v>
      </c>
      <c r="N232" s="162" t="s">
        <v>355</v>
      </c>
      <c r="O232" s="162"/>
      <c r="P232" s="144"/>
    </row>
    <row r="233" spans="1:16" ht="20.399999999999999">
      <c r="A233" s="141"/>
      <c r="B233" s="161" t="s">
        <v>357</v>
      </c>
      <c r="C233" s="161" t="s">
        <v>400</v>
      </c>
      <c r="D233" s="162" t="s">
        <v>401</v>
      </c>
      <c r="E233" s="156" t="s">
        <v>404</v>
      </c>
      <c r="F233" s="156" t="s">
        <v>321</v>
      </c>
      <c r="G233" s="163" t="s">
        <v>366</v>
      </c>
      <c r="H233" s="163" t="s">
        <v>439</v>
      </c>
      <c r="I233" s="164"/>
      <c r="J233" s="164"/>
      <c r="K233" s="140" t="s">
        <v>313</v>
      </c>
      <c r="L233" s="140" t="s">
        <v>314</v>
      </c>
      <c r="M233" s="159" t="s">
        <v>511</v>
      </c>
      <c r="N233" s="162" t="s">
        <v>354</v>
      </c>
      <c r="O233" s="162"/>
      <c r="P233" s="144"/>
    </row>
    <row r="234" spans="1:16" ht="20.399999999999999">
      <c r="A234" s="141"/>
      <c r="B234" s="161" t="s">
        <v>356</v>
      </c>
      <c r="C234" s="161" t="s">
        <v>400</v>
      </c>
      <c r="D234" s="162" t="s">
        <v>401</v>
      </c>
      <c r="E234" s="156" t="s">
        <v>405</v>
      </c>
      <c r="F234" s="156" t="s">
        <v>311</v>
      </c>
      <c r="G234" s="163" t="s">
        <v>366</v>
      </c>
      <c r="H234" s="163" t="s">
        <v>440</v>
      </c>
      <c r="I234" s="164"/>
      <c r="J234" s="164"/>
      <c r="K234" s="140" t="s">
        <v>313</v>
      </c>
      <c r="L234" s="140" t="s">
        <v>314</v>
      </c>
      <c r="M234" s="159" t="s">
        <v>511</v>
      </c>
      <c r="N234" s="162" t="s">
        <v>355</v>
      </c>
      <c r="O234" s="162"/>
      <c r="P234" s="144"/>
    </row>
    <row r="235" spans="1:16" ht="20.399999999999999">
      <c r="A235" s="141"/>
      <c r="B235" s="161" t="s">
        <v>356</v>
      </c>
      <c r="C235" s="161" t="s">
        <v>400</v>
      </c>
      <c r="D235" s="162" t="s">
        <v>401</v>
      </c>
      <c r="E235" s="156" t="s">
        <v>405</v>
      </c>
      <c r="F235" s="156" t="s">
        <v>334</v>
      </c>
      <c r="G235" s="163" t="s">
        <v>366</v>
      </c>
      <c r="H235" s="163" t="s">
        <v>441</v>
      </c>
      <c r="I235" s="164"/>
      <c r="J235" s="164"/>
      <c r="K235" s="140" t="s">
        <v>313</v>
      </c>
      <c r="L235" s="140" t="s">
        <v>314</v>
      </c>
      <c r="M235" s="159" t="s">
        <v>511</v>
      </c>
      <c r="N235" s="162" t="s">
        <v>355</v>
      </c>
      <c r="O235" s="162"/>
      <c r="P235" s="144"/>
    </row>
    <row r="236" spans="1:16" ht="20.399999999999999">
      <c r="A236" s="141"/>
      <c r="B236" s="161" t="s">
        <v>356</v>
      </c>
      <c r="C236" s="161" t="s">
        <v>400</v>
      </c>
      <c r="D236" s="162" t="s">
        <v>401</v>
      </c>
      <c r="E236" s="156" t="s">
        <v>405</v>
      </c>
      <c r="F236" s="156" t="s">
        <v>340</v>
      </c>
      <c r="G236" s="163" t="s">
        <v>366</v>
      </c>
      <c r="H236" s="163" t="s">
        <v>442</v>
      </c>
      <c r="I236" s="164"/>
      <c r="J236" s="164"/>
      <c r="K236" s="140" t="s">
        <v>313</v>
      </c>
      <c r="L236" s="140" t="s">
        <v>314</v>
      </c>
      <c r="M236" s="159" t="s">
        <v>511</v>
      </c>
      <c r="N236" s="162" t="s">
        <v>355</v>
      </c>
      <c r="O236" s="162"/>
      <c r="P236" s="144"/>
    </row>
    <row r="237" spans="1:16" ht="20.399999999999999">
      <c r="A237" s="141"/>
      <c r="B237" s="161" t="s">
        <v>357</v>
      </c>
      <c r="C237" s="161" t="s">
        <v>400</v>
      </c>
      <c r="D237" s="162" t="s">
        <v>401</v>
      </c>
      <c r="E237" s="156" t="s">
        <v>405</v>
      </c>
      <c r="F237" s="156" t="s">
        <v>321</v>
      </c>
      <c r="G237" s="163" t="s">
        <v>366</v>
      </c>
      <c r="H237" s="163" t="s">
        <v>443</v>
      </c>
      <c r="I237" s="164"/>
      <c r="J237" s="164"/>
      <c r="K237" s="140" t="s">
        <v>313</v>
      </c>
      <c r="L237" s="140" t="s">
        <v>314</v>
      </c>
      <c r="M237" s="159" t="s">
        <v>511</v>
      </c>
      <c r="N237" s="162" t="s">
        <v>354</v>
      </c>
      <c r="O237" s="162"/>
      <c r="P237" s="144"/>
    </row>
    <row r="238" spans="1:16" ht="20.399999999999999">
      <c r="A238" s="141"/>
      <c r="B238" s="161" t="s">
        <v>356</v>
      </c>
      <c r="C238" s="161" t="s">
        <v>400</v>
      </c>
      <c r="D238" s="162" t="s">
        <v>401</v>
      </c>
      <c r="E238" s="156" t="s">
        <v>406</v>
      </c>
      <c r="F238" s="156" t="s">
        <v>311</v>
      </c>
      <c r="G238" s="163" t="s">
        <v>366</v>
      </c>
      <c r="H238" s="163" t="s">
        <v>444</v>
      </c>
      <c r="I238" s="164"/>
      <c r="J238" s="164"/>
      <c r="K238" s="140" t="s">
        <v>313</v>
      </c>
      <c r="L238" s="140" t="s">
        <v>314</v>
      </c>
      <c r="M238" s="159" t="s">
        <v>511</v>
      </c>
      <c r="N238" s="162" t="s">
        <v>355</v>
      </c>
      <c r="O238" s="162"/>
      <c r="P238" s="144"/>
    </row>
    <row r="239" spans="1:16" ht="20.399999999999999">
      <c r="A239" s="141"/>
      <c r="B239" s="161" t="s">
        <v>356</v>
      </c>
      <c r="C239" s="161" t="s">
        <v>400</v>
      </c>
      <c r="D239" s="162" t="s">
        <v>401</v>
      </c>
      <c r="E239" s="156" t="s">
        <v>406</v>
      </c>
      <c r="F239" s="156" t="s">
        <v>334</v>
      </c>
      <c r="G239" s="163" t="s">
        <v>366</v>
      </c>
      <c r="H239" s="163" t="s">
        <v>445</v>
      </c>
      <c r="I239" s="164"/>
      <c r="J239" s="164"/>
      <c r="K239" s="140" t="s">
        <v>313</v>
      </c>
      <c r="L239" s="140" t="s">
        <v>314</v>
      </c>
      <c r="M239" s="159" t="s">
        <v>511</v>
      </c>
      <c r="N239" s="162" t="s">
        <v>355</v>
      </c>
      <c r="O239" s="162"/>
      <c r="P239" s="144"/>
    </row>
    <row r="240" spans="1:16" ht="20.399999999999999">
      <c r="A240" s="141"/>
      <c r="B240" s="161" t="s">
        <v>356</v>
      </c>
      <c r="C240" s="161" t="s">
        <v>400</v>
      </c>
      <c r="D240" s="162" t="s">
        <v>401</v>
      </c>
      <c r="E240" s="156" t="s">
        <v>406</v>
      </c>
      <c r="F240" s="156" t="s">
        <v>340</v>
      </c>
      <c r="G240" s="163" t="s">
        <v>366</v>
      </c>
      <c r="H240" s="163" t="s">
        <v>446</v>
      </c>
      <c r="I240" s="164"/>
      <c r="J240" s="164"/>
      <c r="K240" s="140" t="s">
        <v>313</v>
      </c>
      <c r="L240" s="140" t="s">
        <v>314</v>
      </c>
      <c r="M240" s="159" t="s">
        <v>511</v>
      </c>
      <c r="N240" s="162" t="s">
        <v>355</v>
      </c>
      <c r="O240" s="162"/>
      <c r="P240" s="144"/>
    </row>
    <row r="241" spans="1:16" ht="20.399999999999999">
      <c r="A241" s="157"/>
      <c r="B241" s="163" t="s">
        <v>357</v>
      </c>
      <c r="C241" s="163" t="s">
        <v>400</v>
      </c>
      <c r="D241" s="164" t="s">
        <v>401</v>
      </c>
      <c r="E241" s="156" t="s">
        <v>406</v>
      </c>
      <c r="F241" s="156" t="s">
        <v>321</v>
      </c>
      <c r="G241" s="163" t="s">
        <v>366</v>
      </c>
      <c r="H241" s="163" t="s">
        <v>447</v>
      </c>
      <c r="I241" s="164"/>
      <c r="J241" s="164"/>
      <c r="K241" s="140" t="s">
        <v>313</v>
      </c>
      <c r="L241" s="140" t="s">
        <v>314</v>
      </c>
      <c r="M241" s="159" t="s">
        <v>511</v>
      </c>
      <c r="N241" s="164" t="s">
        <v>354</v>
      </c>
      <c r="O241" s="164"/>
      <c r="P241" s="160"/>
    </row>
    <row r="242" spans="1:16" ht="20.399999999999999">
      <c r="A242" s="141"/>
      <c r="B242" s="161" t="s">
        <v>357</v>
      </c>
      <c r="C242" s="161" t="s">
        <v>400</v>
      </c>
      <c r="D242" s="162" t="s">
        <v>401</v>
      </c>
      <c r="E242" s="155" t="s">
        <v>407</v>
      </c>
      <c r="F242" s="155" t="s">
        <v>311</v>
      </c>
      <c r="G242" s="163" t="s">
        <v>366</v>
      </c>
      <c r="H242" s="163" t="s">
        <v>448</v>
      </c>
      <c r="I242" s="164"/>
      <c r="J242" s="164"/>
      <c r="K242" s="140" t="s">
        <v>313</v>
      </c>
      <c r="L242" s="140" t="s">
        <v>314</v>
      </c>
      <c r="M242" s="159" t="s">
        <v>511</v>
      </c>
      <c r="N242" s="162" t="s">
        <v>354</v>
      </c>
      <c r="O242" s="162"/>
      <c r="P242" s="144"/>
    </row>
    <row r="243" spans="1:16" ht="20.399999999999999">
      <c r="A243" s="157"/>
      <c r="B243" s="163" t="s">
        <v>357</v>
      </c>
      <c r="C243" s="163" t="s">
        <v>400</v>
      </c>
      <c r="D243" s="164" t="s">
        <v>401</v>
      </c>
      <c r="E243" s="156" t="s">
        <v>407</v>
      </c>
      <c r="F243" s="156" t="s">
        <v>321</v>
      </c>
      <c r="G243" s="163" t="s">
        <v>366</v>
      </c>
      <c r="H243" s="163" t="s">
        <v>449</v>
      </c>
      <c r="I243" s="164"/>
      <c r="J243" s="164"/>
      <c r="K243" s="140" t="s">
        <v>313</v>
      </c>
      <c r="L243" s="140" t="s">
        <v>314</v>
      </c>
      <c r="M243" s="159" t="s">
        <v>511</v>
      </c>
      <c r="N243" s="164" t="s">
        <v>354</v>
      </c>
      <c r="O243" s="164"/>
      <c r="P243" s="160"/>
    </row>
    <row r="244" spans="1:16" ht="20.399999999999999">
      <c r="A244" s="141"/>
      <c r="B244" s="163" t="s">
        <v>357</v>
      </c>
      <c r="C244" s="163" t="s">
        <v>400</v>
      </c>
      <c r="D244" s="164" t="s">
        <v>401</v>
      </c>
      <c r="E244" s="156" t="s">
        <v>407</v>
      </c>
      <c r="F244" s="155" t="s">
        <v>336</v>
      </c>
      <c r="G244" s="163" t="s">
        <v>366</v>
      </c>
      <c r="H244" s="163" t="s">
        <v>450</v>
      </c>
      <c r="I244" s="164"/>
      <c r="J244" s="164"/>
      <c r="K244" s="140" t="s">
        <v>313</v>
      </c>
      <c r="L244" s="140" t="s">
        <v>314</v>
      </c>
      <c r="M244" s="159" t="s">
        <v>511</v>
      </c>
      <c r="N244" s="164" t="s">
        <v>354</v>
      </c>
      <c r="O244" s="162"/>
      <c r="P244" s="144"/>
    </row>
    <row r="245" spans="1:16" ht="20.399999999999999">
      <c r="A245" s="141"/>
      <c r="B245" s="163" t="s">
        <v>357</v>
      </c>
      <c r="C245" s="163" t="s">
        <v>400</v>
      </c>
      <c r="D245" s="164" t="s">
        <v>401</v>
      </c>
      <c r="E245" s="156" t="s">
        <v>407</v>
      </c>
      <c r="F245" s="155" t="s">
        <v>343</v>
      </c>
      <c r="G245" s="163" t="s">
        <v>366</v>
      </c>
      <c r="H245" s="163" t="s">
        <v>451</v>
      </c>
      <c r="I245" s="164"/>
      <c r="J245" s="164"/>
      <c r="K245" s="140" t="s">
        <v>313</v>
      </c>
      <c r="L245" s="140" t="s">
        <v>314</v>
      </c>
      <c r="M245" s="159" t="s">
        <v>511</v>
      </c>
      <c r="N245" s="164" t="s">
        <v>354</v>
      </c>
      <c r="O245" s="162"/>
      <c r="P245" s="144"/>
    </row>
    <row r="246" spans="1:16" ht="20.399999999999999">
      <c r="A246" s="141"/>
      <c r="B246" s="161" t="s">
        <v>357</v>
      </c>
      <c r="C246" s="161" t="s">
        <v>400</v>
      </c>
      <c r="D246" s="162" t="s">
        <v>401</v>
      </c>
      <c r="E246" s="155" t="s">
        <v>408</v>
      </c>
      <c r="F246" s="155" t="s">
        <v>311</v>
      </c>
      <c r="G246" s="163" t="s">
        <v>366</v>
      </c>
      <c r="H246" s="163" t="s">
        <v>452</v>
      </c>
      <c r="I246" s="164"/>
      <c r="J246" s="164"/>
      <c r="K246" s="140" t="s">
        <v>313</v>
      </c>
      <c r="L246" s="140" t="s">
        <v>314</v>
      </c>
      <c r="M246" s="159" t="s">
        <v>511</v>
      </c>
      <c r="N246" s="162" t="s">
        <v>354</v>
      </c>
      <c r="O246" s="162"/>
      <c r="P246" s="144"/>
    </row>
    <row r="247" spans="1:16" ht="20.399999999999999">
      <c r="A247" s="157"/>
      <c r="B247" s="163" t="s">
        <v>357</v>
      </c>
      <c r="C247" s="163" t="s">
        <v>400</v>
      </c>
      <c r="D247" s="164" t="s">
        <v>401</v>
      </c>
      <c r="E247" s="156" t="s">
        <v>408</v>
      </c>
      <c r="F247" s="156" t="s">
        <v>332</v>
      </c>
      <c r="G247" s="163" t="s">
        <v>366</v>
      </c>
      <c r="H247" s="163" t="s">
        <v>453</v>
      </c>
      <c r="I247" s="164"/>
      <c r="J247" s="164"/>
      <c r="K247" s="140" t="s">
        <v>313</v>
      </c>
      <c r="L247" s="140" t="s">
        <v>314</v>
      </c>
      <c r="M247" s="159" t="s">
        <v>511</v>
      </c>
      <c r="N247" s="164" t="s">
        <v>354</v>
      </c>
      <c r="O247" s="164"/>
      <c r="P247" s="160"/>
    </row>
    <row r="248" spans="1:16" ht="20.399999999999999">
      <c r="A248" s="141"/>
      <c r="B248" s="163" t="s">
        <v>357</v>
      </c>
      <c r="C248" s="163" t="s">
        <v>400</v>
      </c>
      <c r="D248" s="164" t="s">
        <v>401</v>
      </c>
      <c r="E248" s="156" t="s">
        <v>408</v>
      </c>
      <c r="F248" s="156" t="s">
        <v>338</v>
      </c>
      <c r="G248" s="163" t="s">
        <v>366</v>
      </c>
      <c r="H248" s="163" t="s">
        <v>454</v>
      </c>
      <c r="I248" s="164"/>
      <c r="J248" s="164"/>
      <c r="K248" s="140" t="s">
        <v>313</v>
      </c>
      <c r="L248" s="140" t="s">
        <v>314</v>
      </c>
      <c r="M248" s="159" t="s">
        <v>511</v>
      </c>
      <c r="N248" s="164" t="s">
        <v>354</v>
      </c>
      <c r="O248" s="162"/>
      <c r="P248" s="144"/>
    </row>
    <row r="249" spans="1:16" ht="20.399999999999999">
      <c r="A249" s="141"/>
      <c r="B249" s="161" t="s">
        <v>356</v>
      </c>
      <c r="C249" s="161" t="s">
        <v>400</v>
      </c>
      <c r="D249" s="162" t="s">
        <v>401</v>
      </c>
      <c r="E249" s="155" t="s">
        <v>409</v>
      </c>
      <c r="F249" s="155" t="s">
        <v>311</v>
      </c>
      <c r="G249" s="163" t="s">
        <v>366</v>
      </c>
      <c r="H249" s="163" t="s">
        <v>455</v>
      </c>
      <c r="I249" s="164"/>
      <c r="J249" s="164"/>
      <c r="K249" s="140" t="s">
        <v>313</v>
      </c>
      <c r="L249" s="140" t="s">
        <v>314</v>
      </c>
      <c r="M249" s="159" t="s">
        <v>511</v>
      </c>
      <c r="N249" s="162" t="s">
        <v>355</v>
      </c>
      <c r="O249" s="162"/>
      <c r="P249" s="144"/>
    </row>
    <row r="250" spans="1:16" ht="20.399999999999999">
      <c r="A250" s="141"/>
      <c r="B250" s="161" t="s">
        <v>356</v>
      </c>
      <c r="C250" s="161" t="s">
        <v>400</v>
      </c>
      <c r="D250" s="162" t="s">
        <v>401</v>
      </c>
      <c r="E250" s="156" t="s">
        <v>409</v>
      </c>
      <c r="F250" s="156" t="s">
        <v>334</v>
      </c>
      <c r="G250" s="163" t="s">
        <v>366</v>
      </c>
      <c r="H250" s="163" t="s">
        <v>456</v>
      </c>
      <c r="I250" s="164"/>
      <c r="J250" s="164"/>
      <c r="K250" s="140" t="s">
        <v>313</v>
      </c>
      <c r="L250" s="140" t="s">
        <v>314</v>
      </c>
      <c r="M250" s="159" t="s">
        <v>511</v>
      </c>
      <c r="N250" s="162" t="s">
        <v>355</v>
      </c>
      <c r="O250" s="162"/>
      <c r="P250" s="144"/>
    </row>
    <row r="251" spans="1:16" ht="20.399999999999999">
      <c r="A251" s="141"/>
      <c r="B251" s="161" t="s">
        <v>356</v>
      </c>
      <c r="C251" s="161" t="s">
        <v>400</v>
      </c>
      <c r="D251" s="162" t="s">
        <v>401</v>
      </c>
      <c r="E251" s="156" t="s">
        <v>409</v>
      </c>
      <c r="F251" s="156" t="s">
        <v>340</v>
      </c>
      <c r="G251" s="163" t="s">
        <v>366</v>
      </c>
      <c r="H251" s="163" t="s">
        <v>457</v>
      </c>
      <c r="I251" s="164"/>
      <c r="J251" s="164"/>
      <c r="K251" s="140" t="s">
        <v>313</v>
      </c>
      <c r="L251" s="140" t="s">
        <v>314</v>
      </c>
      <c r="M251" s="159" t="s">
        <v>511</v>
      </c>
      <c r="N251" s="162" t="s">
        <v>355</v>
      </c>
      <c r="O251" s="162"/>
      <c r="P251" s="144"/>
    </row>
    <row r="252" spans="1:16" ht="20.399999999999999">
      <c r="A252" s="141"/>
      <c r="B252" s="161" t="s">
        <v>357</v>
      </c>
      <c r="C252" s="161" t="s">
        <v>400</v>
      </c>
      <c r="D252" s="162" t="s">
        <v>401</v>
      </c>
      <c r="E252" s="156" t="s">
        <v>409</v>
      </c>
      <c r="F252" s="156" t="s">
        <v>321</v>
      </c>
      <c r="G252" s="163" t="s">
        <v>366</v>
      </c>
      <c r="H252" s="163" t="s">
        <v>458</v>
      </c>
      <c r="I252" s="164"/>
      <c r="J252" s="164"/>
      <c r="K252" s="140" t="s">
        <v>313</v>
      </c>
      <c r="L252" s="140" t="s">
        <v>314</v>
      </c>
      <c r="M252" s="159" t="s">
        <v>511</v>
      </c>
      <c r="N252" s="162" t="s">
        <v>354</v>
      </c>
      <c r="O252" s="162"/>
      <c r="P252" s="144"/>
    </row>
    <row r="253" spans="1:16" ht="20.399999999999999">
      <c r="A253" s="141"/>
      <c r="B253" s="161" t="s">
        <v>356</v>
      </c>
      <c r="C253" s="161" t="s">
        <v>400</v>
      </c>
      <c r="D253" s="162" t="s">
        <v>401</v>
      </c>
      <c r="E253" s="156" t="s">
        <v>410</v>
      </c>
      <c r="F253" s="156" t="s">
        <v>311</v>
      </c>
      <c r="G253" s="163" t="s">
        <v>366</v>
      </c>
      <c r="H253" s="163" t="s">
        <v>459</v>
      </c>
      <c r="I253" s="164"/>
      <c r="J253" s="164"/>
      <c r="K253" s="140" t="s">
        <v>313</v>
      </c>
      <c r="L253" s="140" t="s">
        <v>314</v>
      </c>
      <c r="M253" s="159" t="s">
        <v>511</v>
      </c>
      <c r="N253" s="162" t="s">
        <v>355</v>
      </c>
      <c r="O253" s="162"/>
      <c r="P253" s="144"/>
    </row>
    <row r="254" spans="1:16" ht="20.399999999999999">
      <c r="A254" s="141"/>
      <c r="B254" s="161" t="s">
        <v>356</v>
      </c>
      <c r="C254" s="161" t="s">
        <v>400</v>
      </c>
      <c r="D254" s="162" t="s">
        <v>401</v>
      </c>
      <c r="E254" s="156" t="s">
        <v>410</v>
      </c>
      <c r="F254" s="156" t="s">
        <v>334</v>
      </c>
      <c r="G254" s="163" t="s">
        <v>366</v>
      </c>
      <c r="H254" s="163" t="s">
        <v>460</v>
      </c>
      <c r="I254" s="164"/>
      <c r="J254" s="164"/>
      <c r="K254" s="140" t="s">
        <v>313</v>
      </c>
      <c r="L254" s="140" t="s">
        <v>314</v>
      </c>
      <c r="M254" s="159" t="s">
        <v>511</v>
      </c>
      <c r="N254" s="162" t="s">
        <v>355</v>
      </c>
      <c r="O254" s="162"/>
      <c r="P254" s="144"/>
    </row>
    <row r="255" spans="1:16" ht="20.399999999999999">
      <c r="A255" s="141"/>
      <c r="B255" s="161" t="s">
        <v>356</v>
      </c>
      <c r="C255" s="161" t="s">
        <v>400</v>
      </c>
      <c r="D255" s="162" t="s">
        <v>401</v>
      </c>
      <c r="E255" s="156" t="s">
        <v>410</v>
      </c>
      <c r="F255" s="156" t="s">
        <v>340</v>
      </c>
      <c r="G255" s="163" t="s">
        <v>366</v>
      </c>
      <c r="H255" s="163" t="s">
        <v>461</v>
      </c>
      <c r="I255" s="164"/>
      <c r="J255" s="164"/>
      <c r="K255" s="140" t="s">
        <v>313</v>
      </c>
      <c r="L255" s="140" t="s">
        <v>314</v>
      </c>
      <c r="M255" s="159" t="s">
        <v>511</v>
      </c>
      <c r="N255" s="162" t="s">
        <v>355</v>
      </c>
      <c r="O255" s="162"/>
      <c r="P255" s="144"/>
    </row>
    <row r="256" spans="1:16" ht="20.399999999999999">
      <c r="A256" s="141"/>
      <c r="B256" s="161" t="s">
        <v>357</v>
      </c>
      <c r="C256" s="161" t="s">
        <v>400</v>
      </c>
      <c r="D256" s="162" t="s">
        <v>401</v>
      </c>
      <c r="E256" s="156" t="s">
        <v>410</v>
      </c>
      <c r="F256" s="156" t="s">
        <v>321</v>
      </c>
      <c r="G256" s="163" t="s">
        <v>366</v>
      </c>
      <c r="H256" s="163" t="s">
        <v>462</v>
      </c>
      <c r="I256" s="164"/>
      <c r="J256" s="164"/>
      <c r="K256" s="140" t="s">
        <v>313</v>
      </c>
      <c r="L256" s="140" t="s">
        <v>314</v>
      </c>
      <c r="M256" s="159" t="s">
        <v>511</v>
      </c>
      <c r="N256" s="162" t="s">
        <v>354</v>
      </c>
      <c r="O256" s="162"/>
      <c r="P256" s="144"/>
    </row>
    <row r="257" spans="1:16" ht="20.399999999999999">
      <c r="A257" s="141"/>
      <c r="B257" s="161" t="s">
        <v>356</v>
      </c>
      <c r="C257" s="161" t="s">
        <v>400</v>
      </c>
      <c r="D257" s="162" t="s">
        <v>401</v>
      </c>
      <c r="E257" s="156" t="s">
        <v>411</v>
      </c>
      <c r="F257" s="156" t="s">
        <v>311</v>
      </c>
      <c r="G257" s="163" t="s">
        <v>366</v>
      </c>
      <c r="H257" s="163" t="s">
        <v>463</v>
      </c>
      <c r="I257" s="164"/>
      <c r="J257" s="164"/>
      <c r="K257" s="140" t="s">
        <v>313</v>
      </c>
      <c r="L257" s="140" t="s">
        <v>314</v>
      </c>
      <c r="M257" s="159" t="s">
        <v>511</v>
      </c>
      <c r="N257" s="162" t="s">
        <v>355</v>
      </c>
      <c r="O257" s="162"/>
      <c r="P257" s="144"/>
    </row>
    <row r="258" spans="1:16" ht="20.399999999999999">
      <c r="A258" s="141"/>
      <c r="B258" s="161" t="s">
        <v>356</v>
      </c>
      <c r="C258" s="161" t="s">
        <v>400</v>
      </c>
      <c r="D258" s="162" t="s">
        <v>401</v>
      </c>
      <c r="E258" s="156" t="s">
        <v>411</v>
      </c>
      <c r="F258" s="156" t="s">
        <v>334</v>
      </c>
      <c r="G258" s="163" t="s">
        <v>366</v>
      </c>
      <c r="H258" s="163" t="s">
        <v>464</v>
      </c>
      <c r="I258" s="164"/>
      <c r="J258" s="164"/>
      <c r="K258" s="140" t="s">
        <v>313</v>
      </c>
      <c r="L258" s="140" t="s">
        <v>314</v>
      </c>
      <c r="M258" s="159" t="s">
        <v>511</v>
      </c>
      <c r="N258" s="162" t="s">
        <v>355</v>
      </c>
      <c r="O258" s="162"/>
      <c r="P258" s="144"/>
    </row>
    <row r="259" spans="1:16" ht="20.399999999999999">
      <c r="A259" s="141"/>
      <c r="B259" s="161" t="s">
        <v>356</v>
      </c>
      <c r="C259" s="161" t="s">
        <v>400</v>
      </c>
      <c r="D259" s="162" t="s">
        <v>401</v>
      </c>
      <c r="E259" s="156" t="s">
        <v>411</v>
      </c>
      <c r="F259" s="156" t="s">
        <v>340</v>
      </c>
      <c r="G259" s="163" t="s">
        <v>366</v>
      </c>
      <c r="H259" s="163" t="s">
        <v>465</v>
      </c>
      <c r="I259" s="164"/>
      <c r="J259" s="164"/>
      <c r="K259" s="140" t="s">
        <v>313</v>
      </c>
      <c r="L259" s="140" t="s">
        <v>314</v>
      </c>
      <c r="M259" s="159" t="s">
        <v>511</v>
      </c>
      <c r="N259" s="162" t="s">
        <v>355</v>
      </c>
      <c r="O259" s="162"/>
      <c r="P259" s="144"/>
    </row>
    <row r="260" spans="1:16" ht="20.399999999999999">
      <c r="A260" s="141"/>
      <c r="B260" s="161" t="s">
        <v>357</v>
      </c>
      <c r="C260" s="161" t="s">
        <v>400</v>
      </c>
      <c r="D260" s="162" t="s">
        <v>401</v>
      </c>
      <c r="E260" s="156" t="s">
        <v>411</v>
      </c>
      <c r="F260" s="156" t="s">
        <v>321</v>
      </c>
      <c r="G260" s="163" t="s">
        <v>366</v>
      </c>
      <c r="H260" s="163" t="s">
        <v>466</v>
      </c>
      <c r="I260" s="164"/>
      <c r="J260" s="164"/>
      <c r="K260" s="140" t="s">
        <v>313</v>
      </c>
      <c r="L260" s="140" t="s">
        <v>314</v>
      </c>
      <c r="M260" s="159" t="s">
        <v>511</v>
      </c>
      <c r="N260" s="162" t="s">
        <v>354</v>
      </c>
      <c r="O260" s="162"/>
      <c r="P260" s="144"/>
    </row>
    <row r="261" spans="1:16" ht="20.399999999999999">
      <c r="A261" s="141"/>
      <c r="B261" s="161" t="s">
        <v>356</v>
      </c>
      <c r="C261" s="161" t="s">
        <v>400</v>
      </c>
      <c r="D261" s="162" t="s">
        <v>401</v>
      </c>
      <c r="E261" s="156" t="s">
        <v>412</v>
      </c>
      <c r="F261" s="156" t="s">
        <v>311</v>
      </c>
      <c r="G261" s="163" t="s">
        <v>366</v>
      </c>
      <c r="H261" s="163" t="s">
        <v>467</v>
      </c>
      <c r="I261" s="164"/>
      <c r="J261" s="164"/>
      <c r="K261" s="140" t="s">
        <v>313</v>
      </c>
      <c r="L261" s="140" t="s">
        <v>314</v>
      </c>
      <c r="M261" s="159" t="s">
        <v>511</v>
      </c>
      <c r="N261" s="162" t="s">
        <v>355</v>
      </c>
      <c r="O261" s="162"/>
      <c r="P261" s="144"/>
    </row>
    <row r="262" spans="1:16" ht="20.399999999999999">
      <c r="A262" s="141"/>
      <c r="B262" s="161" t="s">
        <v>356</v>
      </c>
      <c r="C262" s="161" t="s">
        <v>400</v>
      </c>
      <c r="D262" s="162" t="s">
        <v>401</v>
      </c>
      <c r="E262" s="156" t="s">
        <v>412</v>
      </c>
      <c r="F262" s="156" t="s">
        <v>334</v>
      </c>
      <c r="G262" s="163" t="s">
        <v>366</v>
      </c>
      <c r="H262" s="163" t="s">
        <v>468</v>
      </c>
      <c r="I262" s="164"/>
      <c r="J262" s="164"/>
      <c r="K262" s="140" t="s">
        <v>313</v>
      </c>
      <c r="L262" s="140" t="s">
        <v>314</v>
      </c>
      <c r="M262" s="159" t="s">
        <v>511</v>
      </c>
      <c r="N262" s="162" t="s">
        <v>355</v>
      </c>
      <c r="O262" s="162"/>
      <c r="P262" s="144"/>
    </row>
    <row r="263" spans="1:16" ht="20.399999999999999">
      <c r="A263" s="141"/>
      <c r="B263" s="161" t="s">
        <v>356</v>
      </c>
      <c r="C263" s="161" t="s">
        <v>400</v>
      </c>
      <c r="D263" s="162" t="s">
        <v>401</v>
      </c>
      <c r="E263" s="156" t="s">
        <v>412</v>
      </c>
      <c r="F263" s="156" t="s">
        <v>340</v>
      </c>
      <c r="G263" s="163" t="s">
        <v>366</v>
      </c>
      <c r="H263" s="163" t="s">
        <v>469</v>
      </c>
      <c r="I263" s="164"/>
      <c r="J263" s="164"/>
      <c r="K263" s="140" t="s">
        <v>313</v>
      </c>
      <c r="L263" s="140" t="s">
        <v>314</v>
      </c>
      <c r="M263" s="159" t="s">
        <v>511</v>
      </c>
      <c r="N263" s="162" t="s">
        <v>355</v>
      </c>
      <c r="O263" s="162"/>
      <c r="P263" s="144"/>
    </row>
    <row r="264" spans="1:16" ht="20.399999999999999">
      <c r="A264" s="157"/>
      <c r="B264" s="163" t="s">
        <v>357</v>
      </c>
      <c r="C264" s="163" t="s">
        <v>400</v>
      </c>
      <c r="D264" s="164" t="s">
        <v>401</v>
      </c>
      <c r="E264" s="156" t="s">
        <v>412</v>
      </c>
      <c r="F264" s="156" t="s">
        <v>321</v>
      </c>
      <c r="G264" s="163" t="s">
        <v>366</v>
      </c>
      <c r="H264" s="163" t="s">
        <v>470</v>
      </c>
      <c r="I264" s="164"/>
      <c r="J264" s="164"/>
      <c r="K264" s="140" t="s">
        <v>313</v>
      </c>
      <c r="L264" s="140" t="s">
        <v>314</v>
      </c>
      <c r="M264" s="159" t="s">
        <v>511</v>
      </c>
      <c r="N264" s="164" t="s">
        <v>354</v>
      </c>
      <c r="O264" s="164"/>
      <c r="P264" s="160"/>
    </row>
    <row r="265" spans="1:16" ht="20.399999999999999">
      <c r="A265" s="141"/>
      <c r="B265" s="161" t="s">
        <v>356</v>
      </c>
      <c r="C265" s="161" t="s">
        <v>400</v>
      </c>
      <c r="D265" s="162" t="s">
        <v>401</v>
      </c>
      <c r="E265" s="155" t="s">
        <v>413</v>
      </c>
      <c r="F265" s="155" t="s">
        <v>311</v>
      </c>
      <c r="G265" s="163" t="s">
        <v>366</v>
      </c>
      <c r="H265" s="163" t="s">
        <v>471</v>
      </c>
      <c r="I265" s="164"/>
      <c r="J265" s="164"/>
      <c r="K265" s="140" t="s">
        <v>313</v>
      </c>
      <c r="L265" s="140" t="s">
        <v>314</v>
      </c>
      <c r="M265" s="159" t="s">
        <v>511</v>
      </c>
      <c r="N265" s="162" t="s">
        <v>355</v>
      </c>
      <c r="O265" s="162"/>
      <c r="P265" s="144"/>
    </row>
    <row r="266" spans="1:16" ht="20.399999999999999">
      <c r="A266" s="141"/>
      <c r="B266" s="161" t="s">
        <v>356</v>
      </c>
      <c r="C266" s="161" t="s">
        <v>400</v>
      </c>
      <c r="D266" s="162" t="s">
        <v>401</v>
      </c>
      <c r="E266" s="156" t="s">
        <v>413</v>
      </c>
      <c r="F266" s="156" t="s">
        <v>336</v>
      </c>
      <c r="G266" s="163" t="s">
        <v>366</v>
      </c>
      <c r="H266" s="163" t="s">
        <v>472</v>
      </c>
      <c r="I266" s="164"/>
      <c r="J266" s="164"/>
      <c r="K266" s="140" t="s">
        <v>313</v>
      </c>
      <c r="L266" s="140" t="s">
        <v>314</v>
      </c>
      <c r="M266" s="159" t="s">
        <v>511</v>
      </c>
      <c r="N266" s="162" t="s">
        <v>355</v>
      </c>
      <c r="O266" s="162"/>
      <c r="P266" s="144"/>
    </row>
    <row r="267" spans="1:16" ht="20.399999999999999">
      <c r="A267" s="141"/>
      <c r="B267" s="161" t="s">
        <v>356</v>
      </c>
      <c r="C267" s="161" t="s">
        <v>400</v>
      </c>
      <c r="D267" s="162" t="s">
        <v>401</v>
      </c>
      <c r="E267" s="156" t="s">
        <v>413</v>
      </c>
      <c r="F267" s="156" t="s">
        <v>343</v>
      </c>
      <c r="G267" s="163" t="s">
        <v>366</v>
      </c>
      <c r="H267" s="163" t="s">
        <v>473</v>
      </c>
      <c r="I267" s="164"/>
      <c r="J267" s="164"/>
      <c r="K267" s="140" t="s">
        <v>313</v>
      </c>
      <c r="L267" s="140" t="s">
        <v>314</v>
      </c>
      <c r="M267" s="159" t="s">
        <v>511</v>
      </c>
      <c r="N267" s="162" t="s">
        <v>355</v>
      </c>
      <c r="O267" s="162"/>
      <c r="P267" s="144"/>
    </row>
    <row r="268" spans="1:16" ht="20.399999999999999">
      <c r="A268" s="157"/>
      <c r="B268" s="163" t="s">
        <v>357</v>
      </c>
      <c r="C268" s="163" t="s">
        <v>400</v>
      </c>
      <c r="D268" s="164" t="s">
        <v>401</v>
      </c>
      <c r="E268" s="156" t="s">
        <v>413</v>
      </c>
      <c r="F268" s="156" t="s">
        <v>321</v>
      </c>
      <c r="G268" s="163" t="s">
        <v>366</v>
      </c>
      <c r="H268" s="163" t="s">
        <v>474</v>
      </c>
      <c r="I268" s="164"/>
      <c r="J268" s="164"/>
      <c r="K268" s="140" t="s">
        <v>313</v>
      </c>
      <c r="L268" s="140" t="s">
        <v>314</v>
      </c>
      <c r="M268" s="159" t="s">
        <v>511</v>
      </c>
      <c r="N268" s="164" t="s">
        <v>354</v>
      </c>
      <c r="O268" s="164"/>
      <c r="P268" s="160"/>
    </row>
    <row r="269" spans="1:16" ht="20.399999999999999">
      <c r="A269" s="141"/>
      <c r="B269" s="161" t="s">
        <v>356</v>
      </c>
      <c r="C269" s="161" t="s">
        <v>400</v>
      </c>
      <c r="D269" s="162" t="s">
        <v>401</v>
      </c>
      <c r="E269" s="155" t="s">
        <v>414</v>
      </c>
      <c r="F269" s="155" t="s">
        <v>311</v>
      </c>
      <c r="G269" s="163" t="s">
        <v>366</v>
      </c>
      <c r="H269" s="163" t="s">
        <v>475</v>
      </c>
      <c r="I269" s="164"/>
      <c r="J269" s="164"/>
      <c r="K269" s="140" t="s">
        <v>313</v>
      </c>
      <c r="L269" s="140" t="s">
        <v>314</v>
      </c>
      <c r="M269" s="159" t="s">
        <v>511</v>
      </c>
      <c r="N269" s="162" t="s">
        <v>355</v>
      </c>
      <c r="O269" s="162"/>
      <c r="P269" s="144"/>
    </row>
    <row r="270" spans="1:16" ht="20.399999999999999">
      <c r="A270" s="141"/>
      <c r="B270" s="161" t="s">
        <v>356</v>
      </c>
      <c r="C270" s="161" t="s">
        <v>400</v>
      </c>
      <c r="D270" s="162" t="s">
        <v>401</v>
      </c>
      <c r="E270" s="156" t="s">
        <v>414</v>
      </c>
      <c r="F270" s="156" t="s">
        <v>336</v>
      </c>
      <c r="G270" s="163" t="s">
        <v>366</v>
      </c>
      <c r="H270" s="163" t="s">
        <v>476</v>
      </c>
      <c r="I270" s="164"/>
      <c r="J270" s="164"/>
      <c r="K270" s="140" t="s">
        <v>313</v>
      </c>
      <c r="L270" s="140" t="s">
        <v>314</v>
      </c>
      <c r="M270" s="159" t="s">
        <v>511</v>
      </c>
      <c r="N270" s="162" t="s">
        <v>355</v>
      </c>
      <c r="O270" s="162"/>
      <c r="P270" s="144"/>
    </row>
    <row r="271" spans="1:16" ht="20.399999999999999">
      <c r="A271" s="141"/>
      <c r="B271" s="161" t="s">
        <v>356</v>
      </c>
      <c r="C271" s="161" t="s">
        <v>400</v>
      </c>
      <c r="D271" s="162" t="s">
        <v>401</v>
      </c>
      <c r="E271" s="156" t="s">
        <v>414</v>
      </c>
      <c r="F271" s="156" t="s">
        <v>343</v>
      </c>
      <c r="G271" s="163" t="s">
        <v>366</v>
      </c>
      <c r="H271" s="163" t="s">
        <v>477</v>
      </c>
      <c r="I271" s="164"/>
      <c r="J271" s="164"/>
      <c r="K271" s="140" t="s">
        <v>313</v>
      </c>
      <c r="L271" s="140" t="s">
        <v>314</v>
      </c>
      <c r="M271" s="159" t="s">
        <v>511</v>
      </c>
      <c r="N271" s="162" t="s">
        <v>355</v>
      </c>
      <c r="O271" s="162"/>
      <c r="P271" s="144"/>
    </row>
    <row r="272" spans="1:16" ht="20.399999999999999">
      <c r="A272" s="141"/>
      <c r="B272" s="161" t="s">
        <v>357</v>
      </c>
      <c r="C272" s="161" t="s">
        <v>400</v>
      </c>
      <c r="D272" s="162" t="s">
        <v>401</v>
      </c>
      <c r="E272" s="156" t="s">
        <v>414</v>
      </c>
      <c r="F272" s="156" t="s">
        <v>321</v>
      </c>
      <c r="G272" s="163" t="s">
        <v>366</v>
      </c>
      <c r="H272" s="163" t="s">
        <v>478</v>
      </c>
      <c r="I272" s="164"/>
      <c r="J272" s="164"/>
      <c r="K272" s="140" t="s">
        <v>313</v>
      </c>
      <c r="L272" s="140" t="s">
        <v>314</v>
      </c>
      <c r="M272" s="159" t="s">
        <v>511</v>
      </c>
      <c r="N272" s="162" t="s">
        <v>354</v>
      </c>
      <c r="O272" s="162"/>
      <c r="P272" s="144"/>
    </row>
    <row r="273" spans="1:16" ht="20.399999999999999">
      <c r="A273" s="141"/>
      <c r="B273" s="161" t="s">
        <v>356</v>
      </c>
      <c r="C273" s="161" t="s">
        <v>400</v>
      </c>
      <c r="D273" s="162" t="s">
        <v>401</v>
      </c>
      <c r="E273" s="156" t="s">
        <v>415</v>
      </c>
      <c r="F273" s="156" t="s">
        <v>311</v>
      </c>
      <c r="G273" s="163" t="s">
        <v>366</v>
      </c>
      <c r="H273" s="163" t="s">
        <v>479</v>
      </c>
      <c r="I273" s="164"/>
      <c r="J273" s="164"/>
      <c r="K273" s="140" t="s">
        <v>313</v>
      </c>
      <c r="L273" s="140" t="s">
        <v>314</v>
      </c>
      <c r="M273" s="159" t="s">
        <v>511</v>
      </c>
      <c r="N273" s="162" t="s">
        <v>355</v>
      </c>
      <c r="O273" s="162"/>
      <c r="P273" s="144"/>
    </row>
    <row r="274" spans="1:16" ht="20.399999999999999">
      <c r="A274" s="141"/>
      <c r="B274" s="161" t="s">
        <v>356</v>
      </c>
      <c r="C274" s="161" t="s">
        <v>400</v>
      </c>
      <c r="D274" s="162" t="s">
        <v>401</v>
      </c>
      <c r="E274" s="156" t="s">
        <v>415</v>
      </c>
      <c r="F274" s="156" t="s">
        <v>336</v>
      </c>
      <c r="G274" s="163" t="s">
        <v>366</v>
      </c>
      <c r="H274" s="163" t="s">
        <v>480</v>
      </c>
      <c r="I274" s="164"/>
      <c r="J274" s="164"/>
      <c r="K274" s="140" t="s">
        <v>313</v>
      </c>
      <c r="L274" s="140" t="s">
        <v>314</v>
      </c>
      <c r="M274" s="159" t="s">
        <v>511</v>
      </c>
      <c r="N274" s="162" t="s">
        <v>355</v>
      </c>
      <c r="O274" s="162"/>
      <c r="P274" s="144"/>
    </row>
    <row r="275" spans="1:16" ht="20.399999999999999">
      <c r="A275" s="141"/>
      <c r="B275" s="161" t="s">
        <v>356</v>
      </c>
      <c r="C275" s="161" t="s">
        <v>400</v>
      </c>
      <c r="D275" s="162" t="s">
        <v>401</v>
      </c>
      <c r="E275" s="156" t="s">
        <v>415</v>
      </c>
      <c r="F275" s="156" t="s">
        <v>343</v>
      </c>
      <c r="G275" s="163" t="s">
        <v>366</v>
      </c>
      <c r="H275" s="163" t="s">
        <v>481</v>
      </c>
      <c r="I275" s="164"/>
      <c r="J275" s="164"/>
      <c r="K275" s="140" t="s">
        <v>313</v>
      </c>
      <c r="L275" s="140" t="s">
        <v>314</v>
      </c>
      <c r="M275" s="159" t="s">
        <v>511</v>
      </c>
      <c r="N275" s="162" t="s">
        <v>355</v>
      </c>
      <c r="O275" s="162"/>
      <c r="P275" s="144"/>
    </row>
    <row r="276" spans="1:16" ht="20.399999999999999">
      <c r="A276" s="141"/>
      <c r="B276" s="161" t="s">
        <v>357</v>
      </c>
      <c r="C276" s="161" t="s">
        <v>400</v>
      </c>
      <c r="D276" s="162" t="s">
        <v>401</v>
      </c>
      <c r="E276" s="156" t="s">
        <v>415</v>
      </c>
      <c r="F276" s="156" t="s">
        <v>321</v>
      </c>
      <c r="G276" s="163" t="s">
        <v>366</v>
      </c>
      <c r="H276" s="163" t="s">
        <v>482</v>
      </c>
      <c r="I276" s="164"/>
      <c r="J276" s="164"/>
      <c r="K276" s="140" t="s">
        <v>313</v>
      </c>
      <c r="L276" s="140" t="s">
        <v>314</v>
      </c>
      <c r="M276" s="159" t="s">
        <v>511</v>
      </c>
      <c r="N276" s="162" t="s">
        <v>354</v>
      </c>
      <c r="O276" s="162"/>
      <c r="P276" s="144"/>
    </row>
    <row r="277" spans="1:16" ht="20.399999999999999">
      <c r="A277" s="141"/>
      <c r="B277" s="161" t="s">
        <v>356</v>
      </c>
      <c r="C277" s="161" t="s">
        <v>400</v>
      </c>
      <c r="D277" s="162" t="s">
        <v>401</v>
      </c>
      <c r="E277" s="156" t="s">
        <v>416</v>
      </c>
      <c r="F277" s="156" t="s">
        <v>311</v>
      </c>
      <c r="G277" s="163" t="s">
        <v>366</v>
      </c>
      <c r="H277" s="163" t="s">
        <v>483</v>
      </c>
      <c r="I277" s="164"/>
      <c r="J277" s="164"/>
      <c r="K277" s="140" t="s">
        <v>313</v>
      </c>
      <c r="L277" s="140" t="s">
        <v>314</v>
      </c>
      <c r="M277" s="159" t="s">
        <v>511</v>
      </c>
      <c r="N277" s="162" t="s">
        <v>355</v>
      </c>
      <c r="O277" s="162"/>
      <c r="P277" s="144"/>
    </row>
    <row r="278" spans="1:16" ht="20.399999999999999">
      <c r="A278" s="141"/>
      <c r="B278" s="161" t="s">
        <v>356</v>
      </c>
      <c r="C278" s="161" t="s">
        <v>400</v>
      </c>
      <c r="D278" s="162" t="s">
        <v>401</v>
      </c>
      <c r="E278" s="156" t="s">
        <v>416</v>
      </c>
      <c r="F278" s="156" t="s">
        <v>336</v>
      </c>
      <c r="G278" s="163" t="s">
        <v>366</v>
      </c>
      <c r="H278" s="163" t="s">
        <v>484</v>
      </c>
      <c r="I278" s="164"/>
      <c r="J278" s="164"/>
      <c r="K278" s="140" t="s">
        <v>313</v>
      </c>
      <c r="L278" s="140" t="s">
        <v>314</v>
      </c>
      <c r="M278" s="159" t="s">
        <v>511</v>
      </c>
      <c r="N278" s="162" t="s">
        <v>355</v>
      </c>
      <c r="O278" s="162"/>
      <c r="P278" s="144"/>
    </row>
    <row r="279" spans="1:16" ht="20.399999999999999">
      <c r="A279" s="141"/>
      <c r="B279" s="161" t="s">
        <v>356</v>
      </c>
      <c r="C279" s="161" t="s">
        <v>400</v>
      </c>
      <c r="D279" s="162" t="s">
        <v>401</v>
      </c>
      <c r="E279" s="156" t="s">
        <v>416</v>
      </c>
      <c r="F279" s="156" t="s">
        <v>343</v>
      </c>
      <c r="G279" s="163" t="s">
        <v>366</v>
      </c>
      <c r="H279" s="163" t="s">
        <v>485</v>
      </c>
      <c r="I279" s="164"/>
      <c r="J279" s="164"/>
      <c r="K279" s="140" t="s">
        <v>313</v>
      </c>
      <c r="L279" s="140" t="s">
        <v>314</v>
      </c>
      <c r="M279" s="159" t="s">
        <v>511</v>
      </c>
      <c r="N279" s="162" t="s">
        <v>355</v>
      </c>
      <c r="O279" s="162"/>
      <c r="P279" s="144"/>
    </row>
    <row r="280" spans="1:16" ht="20.399999999999999">
      <c r="A280" s="141"/>
      <c r="B280" s="161" t="s">
        <v>357</v>
      </c>
      <c r="C280" s="161" t="s">
        <v>400</v>
      </c>
      <c r="D280" s="162" t="s">
        <v>401</v>
      </c>
      <c r="E280" s="156" t="s">
        <v>416</v>
      </c>
      <c r="F280" s="156" t="s">
        <v>321</v>
      </c>
      <c r="G280" s="163" t="s">
        <v>366</v>
      </c>
      <c r="H280" s="163" t="s">
        <v>486</v>
      </c>
      <c r="I280" s="164"/>
      <c r="J280" s="164"/>
      <c r="K280" s="140" t="s">
        <v>313</v>
      </c>
      <c r="L280" s="140" t="s">
        <v>314</v>
      </c>
      <c r="M280" s="159" t="s">
        <v>511</v>
      </c>
      <c r="N280" s="162" t="s">
        <v>354</v>
      </c>
      <c r="O280" s="162"/>
      <c r="P280" s="144"/>
    </row>
    <row r="281" spans="1:16" ht="20.399999999999999">
      <c r="A281" s="141"/>
      <c r="B281" s="161" t="s">
        <v>356</v>
      </c>
      <c r="C281" s="161" t="s">
        <v>400</v>
      </c>
      <c r="D281" s="162" t="s">
        <v>401</v>
      </c>
      <c r="E281" s="155" t="s">
        <v>417</v>
      </c>
      <c r="F281" s="155" t="s">
        <v>311</v>
      </c>
      <c r="G281" s="163" t="s">
        <v>366</v>
      </c>
      <c r="H281" s="163" t="s">
        <v>487</v>
      </c>
      <c r="I281" s="164"/>
      <c r="J281" s="164"/>
      <c r="K281" s="140" t="s">
        <v>313</v>
      </c>
      <c r="L281" s="140" t="s">
        <v>314</v>
      </c>
      <c r="M281" s="162" t="s">
        <v>305</v>
      </c>
      <c r="N281" s="162" t="s">
        <v>355</v>
      </c>
      <c r="O281" s="162"/>
      <c r="P281" s="144"/>
    </row>
    <row r="282" spans="1:16" ht="20.399999999999999">
      <c r="A282" s="141"/>
      <c r="B282" s="161" t="s">
        <v>356</v>
      </c>
      <c r="C282" s="161" t="s">
        <v>400</v>
      </c>
      <c r="D282" s="162" t="s">
        <v>401</v>
      </c>
      <c r="E282" s="156" t="s">
        <v>417</v>
      </c>
      <c r="F282" s="156" t="s">
        <v>348</v>
      </c>
      <c r="G282" s="163" t="s">
        <v>366</v>
      </c>
      <c r="H282" s="163" t="s">
        <v>488</v>
      </c>
      <c r="I282" s="164"/>
      <c r="J282" s="164"/>
      <c r="K282" s="140" t="s">
        <v>313</v>
      </c>
      <c r="L282" s="140" t="s">
        <v>314</v>
      </c>
      <c r="M282" s="159" t="s">
        <v>511</v>
      </c>
      <c r="N282" s="162" t="s">
        <v>355</v>
      </c>
      <c r="O282" s="162"/>
      <c r="P282" s="144"/>
    </row>
    <row r="283" spans="1:16" ht="20.399999999999999">
      <c r="A283" s="141"/>
      <c r="B283" s="161" t="s">
        <v>356</v>
      </c>
      <c r="C283" s="161" t="s">
        <v>400</v>
      </c>
      <c r="D283" s="162" t="s">
        <v>401</v>
      </c>
      <c r="E283" s="156" t="s">
        <v>417</v>
      </c>
      <c r="F283" s="156" t="s">
        <v>332</v>
      </c>
      <c r="G283" s="163" t="s">
        <v>366</v>
      </c>
      <c r="H283" s="163" t="s">
        <v>489</v>
      </c>
      <c r="I283" s="164"/>
      <c r="J283" s="164"/>
      <c r="K283" s="140" t="s">
        <v>313</v>
      </c>
      <c r="L283" s="140" t="s">
        <v>314</v>
      </c>
      <c r="M283" s="159" t="s">
        <v>511</v>
      </c>
      <c r="N283" s="162" t="s">
        <v>355</v>
      </c>
      <c r="O283" s="162"/>
      <c r="P283" s="144"/>
    </row>
    <row r="284" spans="1:16" ht="20.399999999999999">
      <c r="A284" s="141"/>
      <c r="B284" s="161" t="s">
        <v>356</v>
      </c>
      <c r="C284" s="161" t="s">
        <v>400</v>
      </c>
      <c r="D284" s="162" t="s">
        <v>401</v>
      </c>
      <c r="E284" s="156" t="s">
        <v>417</v>
      </c>
      <c r="F284" s="156" t="s">
        <v>334</v>
      </c>
      <c r="G284" s="163" t="s">
        <v>366</v>
      </c>
      <c r="H284" s="163" t="s">
        <v>490</v>
      </c>
      <c r="I284" s="164"/>
      <c r="J284" s="164"/>
      <c r="K284" s="140" t="s">
        <v>313</v>
      </c>
      <c r="L284" s="140" t="s">
        <v>314</v>
      </c>
      <c r="M284" s="159" t="s">
        <v>511</v>
      </c>
      <c r="N284" s="162" t="s">
        <v>355</v>
      </c>
      <c r="O284" s="162"/>
      <c r="P284" s="144"/>
    </row>
    <row r="285" spans="1:16" ht="20.399999999999999">
      <c r="A285" s="141"/>
      <c r="B285" s="161" t="s">
        <v>356</v>
      </c>
      <c r="C285" s="161" t="s">
        <v>400</v>
      </c>
      <c r="D285" s="162" t="s">
        <v>401</v>
      </c>
      <c r="E285" s="156" t="s">
        <v>418</v>
      </c>
      <c r="F285" s="156" t="s">
        <v>311</v>
      </c>
      <c r="G285" s="163" t="s">
        <v>366</v>
      </c>
      <c r="H285" s="163" t="s">
        <v>491</v>
      </c>
      <c r="I285" s="164"/>
      <c r="J285" s="164"/>
      <c r="K285" s="140" t="s">
        <v>313</v>
      </c>
      <c r="L285" s="140" t="s">
        <v>314</v>
      </c>
      <c r="M285" s="162" t="s">
        <v>305</v>
      </c>
      <c r="N285" s="162" t="s">
        <v>355</v>
      </c>
      <c r="O285" s="162"/>
      <c r="P285" s="144"/>
    </row>
    <row r="286" spans="1:16" ht="20.399999999999999">
      <c r="A286" s="141"/>
      <c r="B286" s="161" t="s">
        <v>356</v>
      </c>
      <c r="C286" s="161" t="s">
        <v>400</v>
      </c>
      <c r="D286" s="162" t="s">
        <v>401</v>
      </c>
      <c r="E286" s="156" t="s">
        <v>418</v>
      </c>
      <c r="F286" s="156" t="s">
        <v>348</v>
      </c>
      <c r="G286" s="163" t="s">
        <v>366</v>
      </c>
      <c r="H286" s="163" t="s">
        <v>492</v>
      </c>
      <c r="I286" s="164"/>
      <c r="J286" s="164"/>
      <c r="K286" s="140" t="s">
        <v>313</v>
      </c>
      <c r="L286" s="140" t="s">
        <v>314</v>
      </c>
      <c r="M286" s="159" t="s">
        <v>511</v>
      </c>
      <c r="N286" s="162" t="s">
        <v>355</v>
      </c>
      <c r="O286" s="162"/>
      <c r="P286" s="144"/>
    </row>
    <row r="287" spans="1:16" ht="20.399999999999999">
      <c r="A287" s="141"/>
      <c r="B287" s="161" t="s">
        <v>356</v>
      </c>
      <c r="C287" s="161" t="s">
        <v>400</v>
      </c>
      <c r="D287" s="162" t="s">
        <v>401</v>
      </c>
      <c r="E287" s="156" t="s">
        <v>418</v>
      </c>
      <c r="F287" s="156" t="s">
        <v>332</v>
      </c>
      <c r="G287" s="163" t="s">
        <v>366</v>
      </c>
      <c r="H287" s="163" t="s">
        <v>493</v>
      </c>
      <c r="I287" s="164"/>
      <c r="J287" s="164"/>
      <c r="K287" s="140" t="s">
        <v>313</v>
      </c>
      <c r="L287" s="140" t="s">
        <v>314</v>
      </c>
      <c r="M287" s="159" t="s">
        <v>511</v>
      </c>
      <c r="N287" s="162" t="s">
        <v>355</v>
      </c>
      <c r="O287" s="162"/>
      <c r="P287" s="144"/>
    </row>
    <row r="288" spans="1:16" ht="20.399999999999999">
      <c r="A288" s="157"/>
      <c r="B288" s="163" t="s">
        <v>356</v>
      </c>
      <c r="C288" s="163" t="s">
        <v>400</v>
      </c>
      <c r="D288" s="164" t="s">
        <v>401</v>
      </c>
      <c r="E288" s="156" t="s">
        <v>418</v>
      </c>
      <c r="F288" s="156" t="s">
        <v>334</v>
      </c>
      <c r="G288" s="163" t="s">
        <v>366</v>
      </c>
      <c r="H288" s="163" t="s">
        <v>494</v>
      </c>
      <c r="I288" s="164"/>
      <c r="J288" s="164"/>
      <c r="K288" s="140" t="s">
        <v>313</v>
      </c>
      <c r="L288" s="140" t="s">
        <v>314</v>
      </c>
      <c r="M288" s="159" t="s">
        <v>511</v>
      </c>
      <c r="N288" s="164" t="s">
        <v>355</v>
      </c>
      <c r="O288" s="164"/>
      <c r="P288" s="160"/>
    </row>
    <row r="289" spans="1:16" ht="20.399999999999999">
      <c r="A289" s="141"/>
      <c r="B289" s="161" t="s">
        <v>356</v>
      </c>
      <c r="C289" s="161" t="s">
        <v>400</v>
      </c>
      <c r="D289" s="162" t="s">
        <v>401</v>
      </c>
      <c r="E289" s="155" t="s">
        <v>419</v>
      </c>
      <c r="F289" s="155" t="s">
        <v>311</v>
      </c>
      <c r="G289" s="163" t="s">
        <v>366</v>
      </c>
      <c r="H289" s="163" t="s">
        <v>495</v>
      </c>
      <c r="I289" s="164"/>
      <c r="J289" s="164"/>
      <c r="K289" s="140" t="s">
        <v>313</v>
      </c>
      <c r="L289" s="140" t="s">
        <v>314</v>
      </c>
      <c r="M289" s="162" t="s">
        <v>305</v>
      </c>
      <c r="N289" s="162" t="s">
        <v>355</v>
      </c>
      <c r="O289" s="162"/>
      <c r="P289" s="144"/>
    </row>
    <row r="290" spans="1:16" ht="20.399999999999999">
      <c r="A290" s="141"/>
      <c r="B290" s="161" t="s">
        <v>356</v>
      </c>
      <c r="C290" s="161" t="s">
        <v>400</v>
      </c>
      <c r="D290" s="162" t="s">
        <v>401</v>
      </c>
      <c r="E290" s="156" t="s">
        <v>419</v>
      </c>
      <c r="F290" s="156" t="s">
        <v>332</v>
      </c>
      <c r="G290" s="163" t="s">
        <v>366</v>
      </c>
      <c r="H290" s="163" t="s">
        <v>496</v>
      </c>
      <c r="I290" s="164"/>
      <c r="J290" s="164"/>
      <c r="K290" s="140" t="s">
        <v>313</v>
      </c>
      <c r="L290" s="140" t="s">
        <v>314</v>
      </c>
      <c r="M290" s="159" t="s">
        <v>511</v>
      </c>
      <c r="N290" s="162" t="s">
        <v>355</v>
      </c>
      <c r="O290" s="162"/>
      <c r="P290" s="144"/>
    </row>
    <row r="291" spans="1:16" ht="20.399999999999999">
      <c r="A291" s="141"/>
      <c r="B291" s="161" t="s">
        <v>356</v>
      </c>
      <c r="C291" s="161" t="s">
        <v>400</v>
      </c>
      <c r="D291" s="162" t="s">
        <v>401</v>
      </c>
      <c r="E291" s="156" t="s">
        <v>419</v>
      </c>
      <c r="F291" s="156" t="s">
        <v>350</v>
      </c>
      <c r="G291" s="163" t="s">
        <v>366</v>
      </c>
      <c r="H291" s="163" t="s">
        <v>497</v>
      </c>
      <c r="I291" s="164"/>
      <c r="J291" s="164"/>
      <c r="K291" s="140" t="s">
        <v>313</v>
      </c>
      <c r="L291" s="140" t="s">
        <v>314</v>
      </c>
      <c r="M291" s="159" t="s">
        <v>511</v>
      </c>
      <c r="N291" s="162" t="s">
        <v>355</v>
      </c>
      <c r="O291" s="162"/>
      <c r="P291" s="144"/>
    </row>
    <row r="292" spans="1:16" ht="20.399999999999999">
      <c r="A292" s="141"/>
      <c r="B292" s="161" t="s">
        <v>356</v>
      </c>
      <c r="C292" s="161" t="s">
        <v>400</v>
      </c>
      <c r="D292" s="162" t="s">
        <v>401</v>
      </c>
      <c r="E292" s="156" t="s">
        <v>419</v>
      </c>
      <c r="F292" s="156" t="s">
        <v>336</v>
      </c>
      <c r="G292" s="163" t="s">
        <v>366</v>
      </c>
      <c r="H292" s="163" t="s">
        <v>498</v>
      </c>
      <c r="I292" s="164"/>
      <c r="J292" s="164"/>
      <c r="K292" s="140" t="s">
        <v>313</v>
      </c>
      <c r="L292" s="140" t="s">
        <v>314</v>
      </c>
      <c r="M292" s="159" t="s">
        <v>511</v>
      </c>
      <c r="N292" s="162" t="s">
        <v>355</v>
      </c>
      <c r="O292" s="162"/>
      <c r="P292" s="144"/>
    </row>
    <row r="293" spans="1:16" ht="20.399999999999999">
      <c r="A293" s="141"/>
      <c r="B293" s="161" t="s">
        <v>356</v>
      </c>
      <c r="C293" s="161" t="s">
        <v>400</v>
      </c>
      <c r="D293" s="162" t="s">
        <v>401</v>
      </c>
      <c r="E293" s="156" t="s">
        <v>420</v>
      </c>
      <c r="F293" s="156" t="s">
        <v>311</v>
      </c>
      <c r="G293" s="163" t="s">
        <v>366</v>
      </c>
      <c r="H293" s="163" t="s">
        <v>499</v>
      </c>
      <c r="I293" s="164"/>
      <c r="J293" s="164"/>
      <c r="K293" s="140" t="s">
        <v>313</v>
      </c>
      <c r="L293" s="140" t="s">
        <v>314</v>
      </c>
      <c r="M293" s="162" t="s">
        <v>305</v>
      </c>
      <c r="N293" s="162" t="s">
        <v>355</v>
      </c>
      <c r="O293" s="162"/>
      <c r="P293" s="144"/>
    </row>
    <row r="294" spans="1:16" ht="20.399999999999999">
      <c r="A294" s="141"/>
      <c r="B294" s="161" t="s">
        <v>356</v>
      </c>
      <c r="C294" s="161" t="s">
        <v>400</v>
      </c>
      <c r="D294" s="162" t="s">
        <v>401</v>
      </c>
      <c r="E294" s="156" t="s">
        <v>420</v>
      </c>
      <c r="F294" s="156" t="s">
        <v>332</v>
      </c>
      <c r="G294" s="163" t="s">
        <v>366</v>
      </c>
      <c r="H294" s="163" t="s">
        <v>500</v>
      </c>
      <c r="I294" s="164"/>
      <c r="J294" s="164"/>
      <c r="K294" s="140" t="s">
        <v>313</v>
      </c>
      <c r="L294" s="140" t="s">
        <v>314</v>
      </c>
      <c r="M294" s="159" t="s">
        <v>511</v>
      </c>
      <c r="N294" s="162" t="s">
        <v>355</v>
      </c>
      <c r="O294" s="162"/>
      <c r="P294" s="144"/>
    </row>
    <row r="295" spans="1:16" ht="20.399999999999999">
      <c r="A295" s="141"/>
      <c r="B295" s="161" t="s">
        <v>356</v>
      </c>
      <c r="C295" s="161" t="s">
        <v>400</v>
      </c>
      <c r="D295" s="162" t="s">
        <v>401</v>
      </c>
      <c r="E295" s="156" t="s">
        <v>420</v>
      </c>
      <c r="F295" s="156" t="s">
        <v>350</v>
      </c>
      <c r="G295" s="163" t="s">
        <v>366</v>
      </c>
      <c r="H295" s="163" t="s">
        <v>501</v>
      </c>
      <c r="I295" s="164"/>
      <c r="J295" s="164"/>
      <c r="K295" s="140" t="s">
        <v>313</v>
      </c>
      <c r="L295" s="140" t="s">
        <v>314</v>
      </c>
      <c r="M295" s="159" t="s">
        <v>511</v>
      </c>
      <c r="N295" s="162" t="s">
        <v>355</v>
      </c>
      <c r="O295" s="162"/>
      <c r="P295" s="144"/>
    </row>
    <row r="296" spans="1:16" ht="20.399999999999999">
      <c r="A296" s="157"/>
      <c r="B296" s="163" t="s">
        <v>356</v>
      </c>
      <c r="C296" s="163" t="s">
        <v>400</v>
      </c>
      <c r="D296" s="164" t="s">
        <v>401</v>
      </c>
      <c r="E296" s="156" t="s">
        <v>420</v>
      </c>
      <c r="F296" s="156" t="s">
        <v>336</v>
      </c>
      <c r="G296" s="163" t="s">
        <v>366</v>
      </c>
      <c r="H296" s="163" t="s">
        <v>502</v>
      </c>
      <c r="I296" s="164"/>
      <c r="J296" s="164"/>
      <c r="K296" s="140" t="s">
        <v>313</v>
      </c>
      <c r="L296" s="140" t="s">
        <v>314</v>
      </c>
      <c r="M296" s="159" t="s">
        <v>511</v>
      </c>
      <c r="N296" s="164" t="s">
        <v>355</v>
      </c>
      <c r="O296" s="164"/>
      <c r="P296" s="160"/>
    </row>
    <row r="297" spans="1:16" ht="20.399999999999999">
      <c r="A297" s="141"/>
      <c r="B297" s="161" t="s">
        <v>356</v>
      </c>
      <c r="C297" s="161" t="s">
        <v>400</v>
      </c>
      <c r="D297" s="162" t="s">
        <v>401</v>
      </c>
      <c r="E297" s="155" t="s">
        <v>421</v>
      </c>
      <c r="F297" s="155" t="s">
        <v>311</v>
      </c>
      <c r="G297" s="163" t="s">
        <v>366</v>
      </c>
      <c r="H297" s="163" t="s">
        <v>503</v>
      </c>
      <c r="I297" s="164"/>
      <c r="J297" s="164"/>
      <c r="K297" s="140" t="s">
        <v>313</v>
      </c>
      <c r="L297" s="140" t="s">
        <v>314</v>
      </c>
      <c r="M297" s="162" t="s">
        <v>305</v>
      </c>
      <c r="N297" s="162" t="s">
        <v>355</v>
      </c>
      <c r="O297" s="162"/>
      <c r="P297" s="144"/>
    </row>
    <row r="298" spans="1:16" ht="20.399999999999999">
      <c r="A298" s="141"/>
      <c r="B298" s="161" t="s">
        <v>356</v>
      </c>
      <c r="C298" s="161" t="s">
        <v>400</v>
      </c>
      <c r="D298" s="162" t="s">
        <v>401</v>
      </c>
      <c r="E298" s="156" t="s">
        <v>421</v>
      </c>
      <c r="F298" s="156" t="s">
        <v>334</v>
      </c>
      <c r="G298" s="163" t="s">
        <v>366</v>
      </c>
      <c r="H298" s="163" t="s">
        <v>504</v>
      </c>
      <c r="I298" s="164"/>
      <c r="J298" s="164"/>
      <c r="K298" s="140" t="s">
        <v>313</v>
      </c>
      <c r="L298" s="140" t="s">
        <v>314</v>
      </c>
      <c r="M298" s="159" t="s">
        <v>511</v>
      </c>
      <c r="N298" s="162" t="s">
        <v>355</v>
      </c>
      <c r="O298" s="162"/>
      <c r="P298" s="144"/>
    </row>
    <row r="299" spans="1:16" ht="20.399999999999999">
      <c r="A299" s="141"/>
      <c r="B299" s="161" t="s">
        <v>356</v>
      </c>
      <c r="C299" s="161" t="s">
        <v>400</v>
      </c>
      <c r="D299" s="162" t="s">
        <v>401</v>
      </c>
      <c r="E299" s="156" t="s">
        <v>421</v>
      </c>
      <c r="F299" s="156" t="s">
        <v>352</v>
      </c>
      <c r="G299" s="163" t="s">
        <v>366</v>
      </c>
      <c r="H299" s="163" t="s">
        <v>505</v>
      </c>
      <c r="I299" s="164"/>
      <c r="J299" s="164"/>
      <c r="K299" s="140" t="s">
        <v>313</v>
      </c>
      <c r="L299" s="140" t="s">
        <v>314</v>
      </c>
      <c r="M299" s="159" t="s">
        <v>511</v>
      </c>
      <c r="N299" s="162" t="s">
        <v>355</v>
      </c>
      <c r="O299" s="162"/>
      <c r="P299" s="144"/>
    </row>
    <row r="300" spans="1:16" ht="20.399999999999999">
      <c r="A300" s="141"/>
      <c r="B300" s="161" t="s">
        <v>356</v>
      </c>
      <c r="C300" s="161" t="s">
        <v>400</v>
      </c>
      <c r="D300" s="162" t="s">
        <v>401</v>
      </c>
      <c r="E300" s="156" t="s">
        <v>421</v>
      </c>
      <c r="F300" s="156" t="s">
        <v>336</v>
      </c>
      <c r="G300" s="163" t="s">
        <v>366</v>
      </c>
      <c r="H300" s="163" t="s">
        <v>506</v>
      </c>
      <c r="I300" s="164"/>
      <c r="J300" s="164"/>
      <c r="K300" s="140" t="s">
        <v>313</v>
      </c>
      <c r="L300" s="140" t="s">
        <v>314</v>
      </c>
      <c r="M300" s="159" t="s">
        <v>511</v>
      </c>
      <c r="N300" s="162" t="s">
        <v>355</v>
      </c>
      <c r="O300" s="162"/>
      <c r="P300" s="144"/>
    </row>
    <row r="301" spans="1:16" ht="20.399999999999999">
      <c r="A301" s="141"/>
      <c r="B301" s="161" t="s">
        <v>356</v>
      </c>
      <c r="C301" s="161" t="s">
        <v>400</v>
      </c>
      <c r="D301" s="162" t="s">
        <v>401</v>
      </c>
      <c r="E301" s="156" t="s">
        <v>422</v>
      </c>
      <c r="F301" s="156" t="s">
        <v>311</v>
      </c>
      <c r="G301" s="163" t="s">
        <v>366</v>
      </c>
      <c r="H301" s="163" t="s">
        <v>507</v>
      </c>
      <c r="I301" s="164"/>
      <c r="J301" s="164"/>
      <c r="K301" s="140" t="s">
        <v>313</v>
      </c>
      <c r="L301" s="140" t="s">
        <v>314</v>
      </c>
      <c r="M301" s="162" t="s">
        <v>305</v>
      </c>
      <c r="N301" s="162" t="s">
        <v>355</v>
      </c>
      <c r="O301" s="162"/>
      <c r="P301" s="144"/>
    </row>
    <row r="302" spans="1:16" ht="20.399999999999999">
      <c r="A302" s="141"/>
      <c r="B302" s="161" t="s">
        <v>356</v>
      </c>
      <c r="C302" s="161" t="s">
        <v>400</v>
      </c>
      <c r="D302" s="162" t="s">
        <v>401</v>
      </c>
      <c r="E302" s="156" t="s">
        <v>422</v>
      </c>
      <c r="F302" s="156" t="s">
        <v>334</v>
      </c>
      <c r="G302" s="163" t="s">
        <v>366</v>
      </c>
      <c r="H302" s="163" t="s">
        <v>508</v>
      </c>
      <c r="I302" s="164"/>
      <c r="J302" s="164"/>
      <c r="K302" s="140" t="s">
        <v>313</v>
      </c>
      <c r="L302" s="140" t="s">
        <v>314</v>
      </c>
      <c r="M302" s="159" t="s">
        <v>511</v>
      </c>
      <c r="N302" s="162" t="s">
        <v>355</v>
      </c>
      <c r="O302" s="162"/>
      <c r="P302" s="144"/>
    </row>
    <row r="303" spans="1:16" ht="20.399999999999999">
      <c r="A303" s="141"/>
      <c r="B303" s="161" t="s">
        <v>356</v>
      </c>
      <c r="C303" s="161" t="s">
        <v>400</v>
      </c>
      <c r="D303" s="162" t="s">
        <v>401</v>
      </c>
      <c r="E303" s="156" t="s">
        <v>422</v>
      </c>
      <c r="F303" s="156" t="s">
        <v>352</v>
      </c>
      <c r="G303" s="163" t="s">
        <v>366</v>
      </c>
      <c r="H303" s="163" t="s">
        <v>509</v>
      </c>
      <c r="I303" s="164"/>
      <c r="J303" s="164"/>
      <c r="K303" s="140" t="s">
        <v>313</v>
      </c>
      <c r="L303" s="140" t="s">
        <v>314</v>
      </c>
      <c r="M303" s="159" t="s">
        <v>511</v>
      </c>
      <c r="N303" s="162" t="s">
        <v>355</v>
      </c>
      <c r="O303" s="162"/>
      <c r="P303" s="144"/>
    </row>
    <row r="304" spans="1:16" ht="20.399999999999999">
      <c r="A304" s="157"/>
      <c r="B304" s="163" t="s">
        <v>356</v>
      </c>
      <c r="C304" s="163" t="s">
        <v>400</v>
      </c>
      <c r="D304" s="164" t="s">
        <v>401</v>
      </c>
      <c r="E304" s="156" t="s">
        <v>422</v>
      </c>
      <c r="F304" s="156" t="s">
        <v>336</v>
      </c>
      <c r="G304" s="163" t="s">
        <v>366</v>
      </c>
      <c r="H304" s="163" t="s">
        <v>510</v>
      </c>
      <c r="I304" s="164"/>
      <c r="J304" s="164"/>
      <c r="K304" s="140" t="s">
        <v>313</v>
      </c>
      <c r="L304" s="140" t="s">
        <v>314</v>
      </c>
      <c r="M304" s="159" t="s">
        <v>511</v>
      </c>
      <c r="N304" s="164" t="s">
        <v>355</v>
      </c>
      <c r="O304" s="164"/>
      <c r="P304" s="16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5" type="noConversion"/>
  <conditionalFormatting sqref="D10">
    <cfRule type="expression" dxfId="189" priority="1" stopIfTrue="1">
      <formula>D10=""</formula>
    </cfRule>
    <cfRule type="expression" dxfId="188" priority="2" stopIfTrue="1">
      <formula>D10&lt;=0</formula>
    </cfRule>
    <cfRule type="expression" dxfId="187" priority="3" stopIfTrue="1">
      <formula>D10&lt;1</formula>
    </cfRule>
    <cfRule type="expression" dxfId="186" priority="4">
      <formula>D10&gt;=1</formula>
    </cfRule>
    <cfRule type="expression" dxfId="185" priority="5">
      <formula>#REF!&lt;=0</formula>
    </cfRule>
    <cfRule type="expression" dxfId="184" priority="6">
      <formula>#REF!&lt;1</formula>
    </cfRule>
    <cfRule type="expression" dxfId="18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J122" sqref="J122"/>
    </sheetView>
  </sheetViews>
  <sheetFormatPr defaultColWidth="9.109375" defaultRowHeight="13.8" outlineLevelRow="2"/>
  <cols>
    <col min="1" max="1" width="4" style="13" customWidth="1"/>
    <col min="2" max="3" width="6.5546875" style="16" customWidth="1"/>
    <col min="4" max="4" width="8.77734375" style="17" customWidth="1"/>
    <col min="5" max="5" width="10.109375" style="17" customWidth="1"/>
    <col min="6" max="6" width="9.21875" style="17" customWidth="1"/>
    <col min="7" max="7" width="30" style="18" customWidth="1"/>
    <col min="8" max="8" width="28.6640625" style="19" customWidth="1"/>
    <col min="9" max="9" width="41.5546875" style="18" customWidth="1"/>
    <col min="10" max="10" width="12.44140625" style="18" customWidth="1"/>
    <col min="11" max="11" width="11.109375" style="18" customWidth="1"/>
    <col min="12" max="12" width="11.44140625" style="18" customWidth="1"/>
    <col min="13" max="13" width="20.6640625" style="19" customWidth="1"/>
    <col min="14" max="14" width="6.77734375" style="19" customWidth="1"/>
    <col min="15" max="15" width="13" style="19" customWidth="1"/>
    <col min="16" max="16" width="1.5546875" style="19" customWidth="1"/>
    <col min="17" max="17" width="6.5546875" style="20" customWidth="1"/>
    <col min="18" max="18" width="6.44140625" style="20" customWidth="1"/>
    <col min="19" max="20" width="6" style="20" customWidth="1"/>
    <col min="21" max="21" width="5.77734375" style="20" customWidth="1"/>
    <col min="22" max="22" width="5.44140625" style="20" customWidth="1"/>
    <col min="23" max="23" width="6" style="20" customWidth="1"/>
    <col min="24" max="24" width="6" style="21" customWidth="1"/>
    <col min="25" max="42" width="9.109375" style="13"/>
    <col min="43" max="16384" width="9.109375" style="17"/>
  </cols>
  <sheetData>
    <row r="1" spans="2:24" s="13" customFormat="1" ht="21">
      <c r="B1" s="183" t="str">
        <f>'WP scope'!$B$1</f>
        <v>Work plan for introduction of NR CA PC3 FR1 configurations into 3GPP UE conformance test specifications</v>
      </c>
      <c r="C1" s="183"/>
      <c r="D1" s="183"/>
      <c r="E1" s="183"/>
      <c r="F1" s="183"/>
      <c r="G1" s="183"/>
      <c r="H1" s="183"/>
      <c r="I1" s="183"/>
      <c r="J1" s="183"/>
      <c r="K1" s="183"/>
      <c r="L1" s="183"/>
      <c r="M1" s="183"/>
      <c r="N1" s="54"/>
      <c r="O1" s="55"/>
      <c r="P1" s="55"/>
      <c r="Q1" s="80"/>
      <c r="R1" s="81"/>
      <c r="S1" s="81"/>
      <c r="T1" s="55"/>
      <c r="U1" s="55"/>
      <c r="V1" s="55"/>
      <c r="W1" s="55"/>
      <c r="X1" s="82"/>
    </row>
    <row r="2" spans="2:24" s="13" customFormat="1" ht="17.399999999999999">
      <c r="B2" s="247" t="str">
        <f>'WP scope'!B3</f>
        <v>Note! A copy of this work plan shall be included in a Completion Declaration Statement (CDS) to be submitted as a TDOC to the RAN5 meeting when the configuration(s) are completed.</v>
      </c>
      <c r="C2" s="247"/>
      <c r="D2" s="247"/>
      <c r="E2" s="247"/>
      <c r="F2" s="247"/>
      <c r="G2" s="247"/>
      <c r="H2" s="247"/>
      <c r="I2" s="247"/>
      <c r="J2" s="247"/>
      <c r="K2" s="247"/>
      <c r="L2" s="247"/>
      <c r="M2" s="247"/>
      <c r="N2" s="247"/>
      <c r="O2" s="247"/>
      <c r="P2" s="248" t="str">
        <f ca="1">'WP scope'!B2&amp;" "&amp;'WP scope'!C2</f>
        <v>WP template: WP NR CA PC3 FR1 v1.13.0</v>
      </c>
      <c r="Q2" s="248"/>
      <c r="R2" s="248"/>
      <c r="S2" s="248"/>
      <c r="T2" s="248"/>
      <c r="U2" s="248"/>
      <c r="V2" s="248"/>
      <c r="W2" s="248"/>
      <c r="X2" s="82"/>
    </row>
    <row r="3" spans="2:24" s="13" customFormat="1" ht="17.399999999999999">
      <c r="B3" s="177" t="s">
        <v>31</v>
      </c>
      <c r="C3" s="177"/>
      <c r="D3" s="177"/>
      <c r="E3" s="177"/>
      <c r="F3" s="177"/>
      <c r="G3" s="177"/>
      <c r="H3" s="177"/>
      <c r="I3" s="177"/>
      <c r="J3" s="177"/>
      <c r="K3" s="177"/>
      <c r="L3" s="177"/>
      <c r="M3" s="56"/>
      <c r="N3" s="57"/>
      <c r="O3" s="57"/>
      <c r="P3" s="57"/>
      <c r="Q3" s="21"/>
      <c r="R3" s="21"/>
      <c r="S3" s="21"/>
      <c r="T3" s="21"/>
      <c r="U3" s="21"/>
      <c r="V3" s="21"/>
      <c r="W3" s="21"/>
      <c r="X3" s="21"/>
    </row>
    <row r="4" spans="2:24" s="13" customFormat="1" outlineLevel="2">
      <c r="B4" s="23"/>
      <c r="C4" s="23"/>
      <c r="D4" s="249" t="s">
        <v>32</v>
      </c>
      <c r="E4" s="250"/>
      <c r="F4" s="250"/>
      <c r="G4" s="251"/>
      <c r="H4" s="24" t="s">
        <v>33</v>
      </c>
      <c r="I4" s="252" t="s">
        <v>34</v>
      </c>
      <c r="J4" s="252"/>
      <c r="K4" s="252"/>
      <c r="L4" s="252"/>
      <c r="M4" s="252"/>
      <c r="N4" s="252"/>
      <c r="O4" s="58"/>
      <c r="P4" s="58"/>
      <c r="Q4" s="58"/>
      <c r="R4" s="21"/>
      <c r="S4" s="21"/>
      <c r="T4" s="21"/>
      <c r="U4" s="21"/>
      <c r="V4" s="21"/>
      <c r="W4" s="21"/>
      <c r="X4" s="21"/>
    </row>
    <row r="5" spans="2:24" s="13" customFormat="1" ht="19.5" customHeight="1" outlineLevel="2">
      <c r="B5" s="23"/>
      <c r="C5" s="23"/>
      <c r="D5" s="243" t="s">
        <v>35</v>
      </c>
      <c r="E5" s="243"/>
      <c r="F5" s="243"/>
      <c r="G5" s="243"/>
      <c r="H5" s="25" t="s">
        <v>36</v>
      </c>
      <c r="I5" s="244" t="str">
        <f t="array" ref="I5">_xlfn.TEXTJOIN(", ",TRUE,IF(WPscopeTbl[Configuration]&lt;&gt;"",IF(LEN(SUBSTITUTE(WPscopeTbl[Configuration],"BCS",""))=LEN(WPscopeTbl[Configuration]),IF(WPscopeTbl[Uplink
configuration]="",WPscopeTbl[Configuration]&amp;"/-",IF(WPscopeTbl[Uplink
configuration]="-",WPscopeTbl[Configuration]&amp;"/-","")),""),""))</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v>
      </c>
      <c r="J5" s="245"/>
      <c r="K5" s="245"/>
      <c r="L5" s="245"/>
      <c r="M5" s="245"/>
      <c r="N5" s="246"/>
      <c r="O5" s="59"/>
      <c r="P5" s="59"/>
      <c r="Q5" s="59"/>
      <c r="R5" s="59"/>
      <c r="S5" s="59"/>
      <c r="T5" s="59"/>
      <c r="U5" s="59"/>
      <c r="V5" s="59"/>
      <c r="W5" s="59"/>
      <c r="X5" s="21"/>
    </row>
    <row r="6" spans="2:24" s="13" customFormat="1" ht="16.5" customHeight="1" outlineLevel="2">
      <c r="B6" s="23"/>
      <c r="C6" s="23"/>
      <c r="D6" s="243" t="s">
        <v>37</v>
      </c>
      <c r="E6" s="243"/>
      <c r="F6" s="243"/>
      <c r="G6" s="243"/>
      <c r="H6" s="25" t="s">
        <v>38</v>
      </c>
      <c r="I6" s="244" t="str">
        <f t="array" ref="I6">_xlfn.TEXTJOIN(", ",TRUE,IF(WPscopeTbl[Configuration]&lt;&gt;"",IF(LEN(SUBSTITUTE(WPscopeTbl[Configuration],"BCS",""))=LEN(WPscopeTbl[Configuration]),IF(WPscopeTbl[Uplink
configuration]&lt;&gt;"",IF(WPscopeTbl[Uplink
configuration]="-","",WPscopeTbl[Configuration]&amp;"/"&amp;WPscopeTbl[Uplink
configuration]),""),""),""))</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J6" s="245"/>
      <c r="K6" s="245"/>
      <c r="L6" s="245"/>
      <c r="M6" s="245"/>
      <c r="N6" s="246"/>
      <c r="O6" s="59"/>
      <c r="P6" s="59"/>
      <c r="Q6" s="59"/>
      <c r="R6" s="59"/>
      <c r="S6" s="59"/>
      <c r="T6" s="59"/>
      <c r="U6" s="59"/>
      <c r="V6" s="59"/>
      <c r="W6" s="59"/>
      <c r="X6" s="21"/>
    </row>
    <row r="7" spans="2:24" s="13" customFormat="1" ht="13.5" customHeight="1" outlineLevel="2">
      <c r="B7" s="23"/>
      <c r="C7" s="23"/>
      <c r="D7" s="243" t="s">
        <v>39</v>
      </c>
      <c r="E7" s="243"/>
      <c r="F7" s="243"/>
      <c r="G7" s="243"/>
      <c r="H7" s="25" t="s">
        <v>40</v>
      </c>
      <c r="I7" s="244" t="str">
        <f t="array" ref="I7">_xlfn.TEXTJOIN(", ",TRUE,IF(WPscopeTbl[Configuration]&lt;&gt;"",IF(LEN(SUBSTITUTE(WPscopeTbl[Configuration],"BCS",""))&lt;LEN(WPscopeTbl[Configuration]),IF(WPscopeTbl[Uplink
configuration]="",WPscopeTbl[Configuration]&amp;"/-",IF(WPscopeTbl[Uplink
configuration]="-",WPscopeTbl[Configuration]&amp;"/-","")),""),""))</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v>
      </c>
      <c r="J7" s="245"/>
      <c r="K7" s="245"/>
      <c r="L7" s="245"/>
      <c r="M7" s="245"/>
      <c r="N7" s="246"/>
      <c r="O7" s="59"/>
      <c r="P7" s="59"/>
      <c r="Q7" s="59"/>
      <c r="R7" s="59"/>
      <c r="S7" s="59"/>
      <c r="T7" s="59"/>
      <c r="U7" s="59"/>
      <c r="V7" s="59"/>
      <c r="W7" s="59"/>
      <c r="X7" s="21"/>
    </row>
    <row r="8" spans="2:24" s="13" customFormat="1" ht="14.25" customHeight="1" outlineLevel="2">
      <c r="B8" s="23"/>
      <c r="C8" s="23"/>
      <c r="D8" s="243" t="s">
        <v>41</v>
      </c>
      <c r="E8" s="243"/>
      <c r="F8" s="243"/>
      <c r="G8" s="243"/>
      <c r="H8" s="25" t="s">
        <v>42</v>
      </c>
      <c r="I8" s="244" t="str">
        <f t="array" ref="I8">_xlfn.TEXTJOIN(", ",TRUE,IF(WPscopeTbl[Configuration]&lt;&gt;"",IF(LEN(SUBSTITUTE(WPscopeTbl[Configuration],"BCS",""))&lt;LEN(WPscopeTbl[Configuration]),IF(WPscopeTbl[Uplink
configuration]&lt;&gt;"",IF(WPscopeTbl[Uplink
configuration]="-","",WPscopeTbl[Configuration]&amp;"/"&amp;WPscopeTbl[Uplink
configuration]),""),""),""))</f>
        <v>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J8" s="245"/>
      <c r="K8" s="245"/>
      <c r="L8" s="245"/>
      <c r="M8" s="245"/>
      <c r="N8" s="246"/>
      <c r="O8" s="59"/>
      <c r="P8" s="59"/>
      <c r="Q8" s="59"/>
      <c r="R8" s="59"/>
      <c r="S8" s="59"/>
      <c r="T8" s="59"/>
      <c r="U8" s="59"/>
      <c r="V8" s="59"/>
      <c r="W8" s="59"/>
      <c r="X8" s="21"/>
    </row>
    <row r="9" spans="2:24" s="13" customFormat="1" ht="14.25" customHeight="1" outlineLevel="2">
      <c r="B9" s="23"/>
      <c r="C9" s="23"/>
      <c r="D9" s="243" t="s">
        <v>43</v>
      </c>
      <c r="E9" s="243"/>
      <c r="F9" s="243"/>
      <c r="G9" s="243"/>
      <c r="H9" s="26" t="s">
        <v>44</v>
      </c>
      <c r="I9" s="244" t="str">
        <f>_xlfn.TEXTJOIN(", ",TRUE,$I$5:$L$8)</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J9" s="245"/>
      <c r="K9" s="245"/>
      <c r="L9" s="245"/>
      <c r="M9" s="245"/>
      <c r="N9" s="246"/>
      <c r="O9" s="59"/>
      <c r="P9" s="59"/>
      <c r="Q9" s="59"/>
      <c r="R9" s="59"/>
      <c r="S9" s="59"/>
      <c r="T9" s="59"/>
      <c r="U9" s="59"/>
      <c r="V9" s="59"/>
      <c r="W9" s="59"/>
      <c r="X9" s="21"/>
    </row>
    <row r="10" spans="2:24" s="13" customFormat="1" ht="14.25" customHeight="1" outlineLevel="2">
      <c r="B10" s="23"/>
      <c r="C10" s="23"/>
      <c r="D10" s="243" t="s">
        <v>45</v>
      </c>
      <c r="E10" s="243"/>
      <c r="F10" s="243"/>
      <c r="G10" s="243"/>
      <c r="H10" s="26" t="s">
        <v>46</v>
      </c>
      <c r="I10" s="244" t="str">
        <f>_xlfn.TEXTJOIN(", ",TRUE,$I$5:$L$6)</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J10" s="245"/>
      <c r="K10" s="245"/>
      <c r="L10" s="245"/>
      <c r="M10" s="245"/>
      <c r="N10" s="246"/>
      <c r="O10" s="59"/>
      <c r="P10" s="59"/>
      <c r="Q10" s="59"/>
      <c r="R10" s="59"/>
      <c r="S10" s="59"/>
      <c r="T10" s="59"/>
      <c r="U10" s="59"/>
      <c r="V10" s="59"/>
      <c r="W10" s="59"/>
      <c r="X10" s="21"/>
    </row>
    <row r="11" spans="2:24" s="13" customFormat="1" ht="14.25" customHeight="1" outlineLevel="2">
      <c r="B11" s="23"/>
      <c r="C11" s="23"/>
      <c r="D11" s="243" t="s">
        <v>47</v>
      </c>
      <c r="E11" s="243"/>
      <c r="F11" s="243"/>
      <c r="G11" s="243"/>
      <c r="H11" s="26" t="s">
        <v>48</v>
      </c>
      <c r="I11" s="244" t="str">
        <f>_xlfn.TEXTJOIN(", ",TRUE,$I$7:$L$8)</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J11" s="245"/>
      <c r="K11" s="245"/>
      <c r="L11" s="245"/>
      <c r="M11" s="245"/>
      <c r="N11" s="246"/>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399999999999999">
      <c r="B13" s="177" t="s">
        <v>49</v>
      </c>
      <c r="C13" s="177"/>
      <c r="D13" s="177"/>
      <c r="E13" s="177"/>
      <c r="F13" s="177"/>
      <c r="G13" s="177"/>
      <c r="H13" s="177"/>
      <c r="I13" s="177"/>
      <c r="J13" s="177"/>
      <c r="K13" s="177"/>
      <c r="L13" s="177"/>
      <c r="M13" s="57"/>
      <c r="N13" s="57"/>
      <c r="O13" s="57"/>
      <c r="P13" s="57"/>
      <c r="Q13" s="21"/>
      <c r="R13" s="21"/>
      <c r="S13" s="21"/>
      <c r="T13" s="21"/>
      <c r="U13" s="21"/>
      <c r="V13" s="21"/>
      <c r="W13" s="21"/>
      <c r="X13" s="21"/>
    </row>
    <row r="14" spans="2:24" s="13" customFormat="1" ht="17.399999999999999"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41"/>
      <c r="E15" s="241"/>
      <c r="F15" s="241"/>
      <c r="G15" s="241"/>
      <c r="H15" s="242"/>
      <c r="I15" s="61" t="s">
        <v>50</v>
      </c>
      <c r="J15" s="62"/>
      <c r="K15" s="232" t="s">
        <v>51</v>
      </c>
      <c r="L15" s="233"/>
      <c r="M15" s="233"/>
      <c r="N15" s="233"/>
      <c r="O15" s="233"/>
      <c r="P15" s="233"/>
      <c r="Q15" s="233"/>
      <c r="R15" s="233"/>
      <c r="S15" s="233"/>
      <c r="T15" s="233"/>
      <c r="U15" s="233"/>
      <c r="V15" s="233"/>
      <c r="W15" s="234"/>
      <c r="X15" s="21"/>
    </row>
    <row r="16" spans="2:24" s="13" customFormat="1" ht="17.399999999999999" outlineLevel="2">
      <c r="B16" s="23"/>
      <c r="C16" s="23"/>
      <c r="D16" s="172" t="s">
        <v>52</v>
      </c>
      <c r="E16" s="172"/>
      <c r="F16" s="172"/>
      <c r="G16" s="172"/>
      <c r="H16" s="172"/>
      <c r="I16" s="63">
        <f t="array" ref="I16">IF(SUMPRODUCT($N$34:$N$124,--(O34:O124&lt;&gt;""))&gt;0,SUMPRODUCT($N$34:$N$124,O34:O124)/SUMPRODUCT($N$34:$N$124,--(O34:O124&lt;&gt;"")),"")</f>
        <v>1</v>
      </c>
      <c r="J16" s="64"/>
      <c r="K16" s="235"/>
      <c r="L16" s="236"/>
      <c r="M16" s="236"/>
      <c r="N16" s="236"/>
      <c r="O16" s="236"/>
      <c r="P16" s="236"/>
      <c r="Q16" s="236"/>
      <c r="R16" s="236"/>
      <c r="S16" s="236"/>
      <c r="T16" s="236"/>
      <c r="U16" s="236"/>
      <c r="V16" s="236"/>
      <c r="W16" s="237"/>
      <c r="X16" s="21"/>
    </row>
    <row r="17" spans="2:24" s="13" customFormat="1" outlineLevel="2">
      <c r="B17" s="23"/>
      <c r="C17" s="23"/>
      <c r="D17" s="221" t="str">
        <f>B30</f>
        <v>Step 1: Work plan pre-requisite</v>
      </c>
      <c r="E17" s="221"/>
      <c r="F17" s="221"/>
      <c r="G17" s="221"/>
      <c r="H17" s="221"/>
      <c r="I17" s="65">
        <f t="array" ref="I17">IF(SUMPRODUCT(--(O34:O39&lt;&gt;""))&gt;0,SUMPRODUCT($N$34:$N$39,O34:O39)/SUMPRODUCT($N$34:$N$39,--(O34:O39&lt;&gt;"")),"")</f>
        <v>1</v>
      </c>
      <c r="J17" s="64"/>
      <c r="K17" s="235"/>
      <c r="L17" s="236"/>
      <c r="M17" s="236"/>
      <c r="N17" s="236"/>
      <c r="O17" s="236"/>
      <c r="P17" s="236"/>
      <c r="Q17" s="236"/>
      <c r="R17" s="236"/>
      <c r="S17" s="236"/>
      <c r="T17" s="236"/>
      <c r="U17" s="236"/>
      <c r="V17" s="236"/>
      <c r="W17" s="237"/>
      <c r="X17" s="21"/>
    </row>
    <row r="18" spans="2:24" s="13" customFormat="1" outlineLevel="2">
      <c r="B18" s="23"/>
      <c r="C18" s="23"/>
      <c r="D18" s="221" t="str">
        <f>B41</f>
        <v>Step 2: Complete Test Point (TP) analysis for impacted NR CA configurations</v>
      </c>
      <c r="E18" s="221"/>
      <c r="F18" s="221"/>
      <c r="G18" s="221"/>
      <c r="H18" s="221"/>
      <c r="I18" s="65" t="str">
        <f t="array" ref="I18">IF(SUMPRODUCT(--(O45:O50&lt;&gt;""))&gt;0,SUMPRODUCT($N$45:$N$50,O45:O50)/SUMPRODUCT($N$45:$N$50,--(O45:O50&lt;&gt;"")),"")</f>
        <v/>
      </c>
      <c r="J18" s="64"/>
      <c r="K18" s="235"/>
      <c r="L18" s="236"/>
      <c r="M18" s="236"/>
      <c r="N18" s="236"/>
      <c r="O18" s="236"/>
      <c r="P18" s="236"/>
      <c r="Q18" s="236"/>
      <c r="R18" s="236"/>
      <c r="S18" s="236"/>
      <c r="T18" s="236"/>
      <c r="U18" s="236"/>
      <c r="V18" s="236"/>
      <c r="W18" s="237"/>
      <c r="X18" s="21"/>
    </row>
    <row r="19" spans="2:24" s="13" customFormat="1" outlineLevel="2">
      <c r="B19" s="23"/>
      <c r="C19" s="23"/>
      <c r="D19" s="221" t="str">
        <f>B53</f>
        <v>Step 3.1: CR(s) to common test environment (TS 38.508-1)</v>
      </c>
      <c r="E19" s="221"/>
      <c r="F19" s="221"/>
      <c r="G19" s="221"/>
      <c r="H19" s="221"/>
      <c r="I19" s="65" t="str">
        <f t="array" ref="I19">IF(SUMPRODUCT(--(O57:O61&lt;&gt;""))&gt;0,SUMPRODUCT($N$57:$N$61,O57:O61)/SUMPRODUCT($N$57:$N$61,--(O57:O61&lt;&gt;"")),"")</f>
        <v/>
      </c>
      <c r="J19" s="64"/>
      <c r="K19" s="235"/>
      <c r="L19" s="236"/>
      <c r="M19" s="236"/>
      <c r="N19" s="236"/>
      <c r="O19" s="236"/>
      <c r="P19" s="236"/>
      <c r="Q19" s="236"/>
      <c r="R19" s="236"/>
      <c r="S19" s="236"/>
      <c r="T19" s="236"/>
      <c r="U19" s="236"/>
      <c r="V19" s="236"/>
      <c r="W19" s="237"/>
      <c r="X19" s="21"/>
    </row>
    <row r="20" spans="2:24" s="13" customFormat="1" outlineLevel="2">
      <c r="B20" s="23"/>
      <c r="C20" s="23"/>
      <c r="D20" s="221" t="str">
        <f>B63</f>
        <v>Step 3.2: CR(s) to common clauses for RF / Performance testing area (TS 38.521-1)</v>
      </c>
      <c r="E20" s="221"/>
      <c r="F20" s="221"/>
      <c r="G20" s="221"/>
      <c r="H20" s="221"/>
      <c r="I20" s="65">
        <f t="array" ref="I20">IF(SUMPRODUCT(--(O69:O82&lt;&gt;""))&gt;0,SUMPRODUCT($N$69:$N$82,O69:O82)/SUMPRODUCT($N$69:$N$82,--(O69:O82&lt;&gt;"")),"")</f>
        <v>1</v>
      </c>
      <c r="J20" s="64"/>
      <c r="K20" s="235"/>
      <c r="L20" s="236"/>
      <c r="M20" s="236"/>
      <c r="N20" s="236"/>
      <c r="O20" s="236"/>
      <c r="P20" s="236"/>
      <c r="Q20" s="236"/>
      <c r="R20" s="236"/>
      <c r="S20" s="236"/>
      <c r="T20" s="236"/>
      <c r="U20" s="236"/>
      <c r="V20" s="236"/>
      <c r="W20" s="237"/>
      <c r="X20" s="21"/>
    </row>
    <row r="21" spans="2:24" s="13" customFormat="1" outlineLevel="2">
      <c r="B21" s="23"/>
      <c r="C21" s="23"/>
      <c r="D21" s="221" t="str">
        <f>B84</f>
        <v>Step 3.3: CR(s) for RF transmitter test cases (TS 38.521-1, clause 6)</v>
      </c>
      <c r="E21" s="221"/>
      <c r="F21" s="221"/>
      <c r="G21" s="221"/>
      <c r="H21" s="221"/>
      <c r="I21" s="65" t="str">
        <f t="array" ref="I21">IF(SUMPRODUCT(--(O88:O93&lt;&gt;""))&gt;0,SUMPRODUCT($N$88:$N$93,O88:O93)/SUMPRODUCT($N$88:$N$93,--(O88:O93&lt;&gt;"")),"")</f>
        <v/>
      </c>
      <c r="J21" s="64"/>
      <c r="K21" s="235"/>
      <c r="L21" s="236"/>
      <c r="M21" s="236"/>
      <c r="N21" s="236"/>
      <c r="O21" s="236"/>
      <c r="P21" s="236"/>
      <c r="Q21" s="236"/>
      <c r="R21" s="236"/>
      <c r="S21" s="236"/>
      <c r="T21" s="236"/>
      <c r="U21" s="236"/>
      <c r="V21" s="236"/>
      <c r="W21" s="237"/>
      <c r="X21" s="21"/>
    </row>
    <row r="22" spans="2:24" outlineLevel="2">
      <c r="B22" s="23"/>
      <c r="C22" s="23"/>
      <c r="D22" s="221" t="str">
        <f>B95</f>
        <v>Step 3.4: CR(s) for RF receiver test cases (TS 38.521-1, clause 7)</v>
      </c>
      <c r="E22" s="221"/>
      <c r="F22" s="221"/>
      <c r="G22" s="221"/>
      <c r="H22" s="221"/>
      <c r="I22" s="65" t="str">
        <f t="array" ref="I22">IF(SUMPRODUCT(--(O99:O101&lt;&gt;""))&gt;0,SUMPRODUCT($N$99:$N$101,O99:O101)/SUMPRODUCT($N$99:$N$101,--(O99:O101&lt;&gt;"")),"")</f>
        <v/>
      </c>
      <c r="J22" s="64"/>
      <c r="K22" s="235"/>
      <c r="L22" s="236"/>
      <c r="M22" s="236"/>
      <c r="N22" s="236"/>
      <c r="O22" s="236"/>
      <c r="P22" s="236"/>
      <c r="Q22" s="236"/>
      <c r="R22" s="236"/>
      <c r="S22" s="236"/>
      <c r="T22" s="236"/>
      <c r="U22" s="236"/>
      <c r="V22" s="236"/>
      <c r="W22" s="237"/>
    </row>
    <row r="23" spans="2:24" outlineLevel="2">
      <c r="B23" s="23"/>
      <c r="C23" s="23"/>
      <c r="D23" s="221" t="str">
        <f>B103</f>
        <v>Step 3.5: CR(s) for RF Performance test cases (TS 38.521-4)</v>
      </c>
      <c r="E23" s="221"/>
      <c r="F23" s="221"/>
      <c r="G23" s="221"/>
      <c r="H23" s="221"/>
      <c r="I23" s="65" t="str">
        <f t="array" ref="I23">IF(SUMPRODUCT(--(O107:O108&lt;&gt;""))&gt;0,SUMPRODUCT($N$107:$N$108,O107:O108)/SUMPRODUCT($N$107:$N$108,--(O107:O108&lt;&gt;"")),"")</f>
        <v/>
      </c>
      <c r="J23" s="64"/>
      <c r="K23" s="235"/>
      <c r="L23" s="236"/>
      <c r="M23" s="236"/>
      <c r="N23" s="236"/>
      <c r="O23" s="236"/>
      <c r="P23" s="236"/>
      <c r="Q23" s="236"/>
      <c r="R23" s="236"/>
      <c r="S23" s="236"/>
      <c r="T23" s="236"/>
      <c r="U23" s="236"/>
      <c r="V23" s="236"/>
      <c r="W23" s="237"/>
    </row>
    <row r="24" spans="2:24" outlineLevel="2">
      <c r="B24" s="23"/>
      <c r="C24" s="23"/>
      <c r="D24" s="221" t="str">
        <f>B110</f>
        <v>Step 3.6: CRs to protocol test cases (TS 38.523-1, TS 38.523-2)</v>
      </c>
      <c r="E24" s="221"/>
      <c r="F24" s="221"/>
      <c r="G24" s="221"/>
      <c r="H24" s="221"/>
      <c r="I24" s="65" t="str">
        <f t="array" ref="I24">IF(SUMPRODUCT(--(O114:O115&lt;&gt;""))&gt;0,SUMPRODUCT($N$114:$N$115,O114:O115)/SUMPRODUCT($N$114:$N$115,--(O114:O115&lt;&gt;"")),"")</f>
        <v/>
      </c>
      <c r="J24" s="64"/>
      <c r="K24" s="235"/>
      <c r="L24" s="236"/>
      <c r="M24" s="236"/>
      <c r="N24" s="236"/>
      <c r="O24" s="236"/>
      <c r="P24" s="236"/>
      <c r="Q24" s="236"/>
      <c r="R24" s="236"/>
      <c r="S24" s="236"/>
      <c r="T24" s="236"/>
      <c r="U24" s="236"/>
      <c r="V24" s="236"/>
      <c r="W24" s="237"/>
    </row>
    <row r="25" spans="2:24" outlineLevel="2">
      <c r="B25" s="23"/>
      <c r="C25" s="23"/>
      <c r="D25" s="221" t="str">
        <f>B117</f>
        <v>Step 4: CR(s) for new ICS/capabilities (TS 38.508-2)</v>
      </c>
      <c r="E25" s="221"/>
      <c r="F25" s="221"/>
      <c r="G25" s="221"/>
      <c r="H25" s="221"/>
      <c r="I25" s="65" t="str">
        <f t="array" ref="I25">IF(SUMPRODUCT(--(O123:O124&lt;&gt;""))&gt;0,SUMPRODUCT($N$123:$N$124,O123:O124)/SUMPRODUCT($N$123:$N$124,--(O123:O124&lt;&gt;"")),"")</f>
        <v/>
      </c>
      <c r="J25" s="64"/>
      <c r="K25" s="235"/>
      <c r="L25" s="236"/>
      <c r="M25" s="236"/>
      <c r="N25" s="236"/>
      <c r="O25" s="236"/>
      <c r="P25" s="236"/>
      <c r="Q25" s="236"/>
      <c r="R25" s="236"/>
      <c r="S25" s="236"/>
      <c r="T25" s="236"/>
      <c r="U25" s="236"/>
      <c r="V25" s="236"/>
      <c r="W25" s="237"/>
    </row>
    <row r="26" spans="2:24" outlineLevel="2">
      <c r="B26" s="23"/>
      <c r="C26" s="23"/>
      <c r="D26" s="31"/>
      <c r="E26" s="31"/>
      <c r="F26" s="31"/>
      <c r="G26" s="32"/>
      <c r="H26" s="33"/>
      <c r="I26" s="62"/>
      <c r="J26" s="64"/>
      <c r="K26" s="238"/>
      <c r="L26" s="239"/>
      <c r="M26" s="239"/>
      <c r="N26" s="239"/>
      <c r="O26" s="239"/>
      <c r="P26" s="239"/>
      <c r="Q26" s="239"/>
      <c r="R26" s="239"/>
      <c r="S26" s="239"/>
      <c r="T26" s="239"/>
      <c r="U26" s="239"/>
      <c r="V26" s="239"/>
      <c r="W26" s="240"/>
    </row>
    <row r="27" spans="2:24" ht="17.399999999999999">
      <c r="B27" s="177" t="s">
        <v>53</v>
      </c>
      <c r="C27" s="177"/>
      <c r="D27" s="177"/>
      <c r="E27" s="177"/>
      <c r="F27" s="177"/>
      <c r="G27" s="177"/>
      <c r="H27" s="177"/>
      <c r="I27" s="177"/>
      <c r="J27" s="177"/>
      <c r="K27" s="177"/>
      <c r="L27" s="177"/>
      <c r="M27" s="66"/>
      <c r="N27" s="66"/>
      <c r="O27" s="66"/>
      <c r="P27" s="66"/>
      <c r="Q27" s="21"/>
      <c r="R27" s="13"/>
      <c r="S27" s="21"/>
      <c r="T27" s="21"/>
      <c r="U27" s="21"/>
      <c r="V27" s="21"/>
      <c r="W27" s="21"/>
    </row>
    <row r="28" spans="2:24" ht="15" outlineLevel="1">
      <c r="B28" s="222" t="s">
        <v>54</v>
      </c>
      <c r="C28" s="223"/>
      <c r="D28" s="223"/>
      <c r="E28" s="223"/>
      <c r="F28" s="223"/>
      <c r="G28" s="223"/>
      <c r="H28" s="223"/>
      <c r="I28" s="223"/>
      <c r="J28" s="224" t="s">
        <v>55</v>
      </c>
      <c r="K28" s="225"/>
      <c r="L28" s="225"/>
      <c r="M28" s="226"/>
      <c r="N28" s="227" t="s">
        <v>54</v>
      </c>
      <c r="O28" s="228"/>
      <c r="P28" s="66"/>
      <c r="Q28" s="229" t="s">
        <v>55</v>
      </c>
      <c r="R28" s="230"/>
      <c r="S28" s="230"/>
      <c r="T28" s="230"/>
      <c r="U28" s="230"/>
      <c r="V28" s="230"/>
      <c r="W28" s="231"/>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7.399999999999999">
      <c r="B30" s="212" t="s">
        <v>56</v>
      </c>
      <c r="C30" s="213"/>
      <c r="D30" s="213"/>
      <c r="E30" s="213"/>
      <c r="F30" s="213"/>
      <c r="G30" s="213"/>
      <c r="H30" s="213"/>
      <c r="I30" s="213"/>
      <c r="J30" s="213"/>
      <c r="K30" s="213"/>
      <c r="L30" s="213"/>
      <c r="M30" s="213"/>
      <c r="N30" s="213"/>
      <c r="O30" s="213"/>
      <c r="P30" s="38"/>
      <c r="Q30" s="38"/>
      <c r="R30" s="38"/>
      <c r="S30" s="38"/>
      <c r="T30" s="38"/>
      <c r="U30" s="38"/>
      <c r="V30" s="38"/>
      <c r="W30" s="86"/>
    </row>
    <row r="31" spans="2:24" outlineLevel="1">
      <c r="B31" s="217" t="s">
        <v>57</v>
      </c>
      <c r="C31" s="204" t="s">
        <v>58</v>
      </c>
      <c r="D31" s="190" t="s">
        <v>59</v>
      </c>
      <c r="E31" s="190" t="s">
        <v>60</v>
      </c>
      <c r="F31" s="190" t="s">
        <v>61</v>
      </c>
      <c r="G31" s="190" t="s">
        <v>62</v>
      </c>
      <c r="H31" s="201" t="s">
        <v>63</v>
      </c>
      <c r="I31" s="190" t="s">
        <v>64</v>
      </c>
      <c r="J31" s="190" t="s">
        <v>65</v>
      </c>
      <c r="K31" s="190" t="s">
        <v>66</v>
      </c>
      <c r="L31" s="190" t="s">
        <v>67</v>
      </c>
      <c r="M31" s="194" t="s">
        <v>11</v>
      </c>
      <c r="N31" s="196" t="s">
        <v>68</v>
      </c>
      <c r="O31" s="190" t="s">
        <v>69</v>
      </c>
      <c r="P31" s="67"/>
      <c r="Q31" s="207" t="s">
        <v>70</v>
      </c>
      <c r="R31" s="208"/>
      <c r="S31" s="208"/>
      <c r="T31" s="208"/>
      <c r="U31" s="208"/>
      <c r="V31" s="208"/>
      <c r="W31" s="209"/>
    </row>
    <row r="32" spans="2:24" ht="51" outlineLevel="1">
      <c r="B32" s="217"/>
      <c r="C32" s="205"/>
      <c r="D32" s="191"/>
      <c r="E32" s="191"/>
      <c r="F32" s="191"/>
      <c r="G32" s="191"/>
      <c r="H32" s="202"/>
      <c r="I32" s="191"/>
      <c r="J32" s="191"/>
      <c r="K32" s="191"/>
      <c r="L32" s="191"/>
      <c r="M32" s="195"/>
      <c r="N32" s="197"/>
      <c r="O32" s="191"/>
      <c r="P32" s="68"/>
      <c r="Q32" s="39" t="s">
        <v>71</v>
      </c>
      <c r="R32" s="39" t="s">
        <v>72</v>
      </c>
      <c r="S32" s="39" t="s">
        <v>73</v>
      </c>
      <c r="T32" s="39" t="s">
        <v>74</v>
      </c>
      <c r="U32" s="39" t="s">
        <v>75</v>
      </c>
      <c r="V32" s="87"/>
      <c r="W32" s="87"/>
    </row>
    <row r="33" spans="2:24" outlineLevel="1">
      <c r="B33" s="217"/>
      <c r="C33" s="206"/>
      <c r="D33" s="200"/>
      <c r="E33" s="200"/>
      <c r="F33" s="200"/>
      <c r="G33" s="200"/>
      <c r="H33" s="203"/>
      <c r="I33" s="200"/>
      <c r="J33" s="200"/>
      <c r="K33" s="200"/>
      <c r="L33" s="200"/>
      <c r="M33" s="220"/>
      <c r="N33" s="197"/>
      <c r="O33" s="191"/>
      <c r="P33" s="69"/>
      <c r="Q33" s="88">
        <v>1</v>
      </c>
      <c r="R33" s="88">
        <v>1</v>
      </c>
      <c r="S33" s="88">
        <v>1</v>
      </c>
      <c r="T33" s="88">
        <v>1</v>
      </c>
      <c r="U33" s="88">
        <v>1</v>
      </c>
      <c r="V33" s="89">
        <v>1</v>
      </c>
      <c r="W33" s="89">
        <v>1</v>
      </c>
    </row>
    <row r="34" spans="2:24" s="13" customFormat="1" ht="100.8" customHeight="1" outlineLevel="1">
      <c r="B34" s="40" t="s">
        <v>46</v>
      </c>
      <c r="C34" s="41" t="s">
        <v>76</v>
      </c>
      <c r="D34" s="42" t="s">
        <v>77</v>
      </c>
      <c r="E34" s="42" t="s">
        <v>78</v>
      </c>
      <c r="F34" s="42" t="s">
        <v>79</v>
      </c>
      <c r="G34" s="42" t="s">
        <v>80</v>
      </c>
      <c r="H34" s="42" t="str">
        <f>IF(B34&lt;&gt;"",SUBSTITUTE(VLOOKUP(B34,LabelListLookUp,2,FALSE),",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34" s="42" t="s">
        <v>81</v>
      </c>
      <c r="J34" s="42"/>
      <c r="K34" s="42" t="str">
        <f>WPtarget</f>
        <v>RAN5#105</v>
      </c>
      <c r="L34" s="42"/>
      <c r="M34" s="70"/>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81" customHeight="1" outlineLevel="1">
      <c r="B35" s="40" t="s">
        <v>48</v>
      </c>
      <c r="C35" s="41" t="s">
        <v>82</v>
      </c>
      <c r="D35" s="42" t="s">
        <v>77</v>
      </c>
      <c r="E35" s="42" t="s">
        <v>83</v>
      </c>
      <c r="F35" s="42" t="s">
        <v>84</v>
      </c>
      <c r="G35" s="42" t="s">
        <v>85</v>
      </c>
      <c r="H35" s="42" t="str">
        <f>IF(B35&lt;&gt;"",SUBSTITUTE(VLOOKUP(B35,LabelListLookUp,2,FALSE),",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35" s="42" t="s">
        <v>86</v>
      </c>
      <c r="J35" s="42"/>
      <c r="K35" s="42" t="str">
        <f>WPtarget</f>
        <v>RAN5#105</v>
      </c>
      <c r="L35" s="42"/>
      <c r="M35" s="70"/>
      <c r="N35" s="71">
        <v>1</v>
      </c>
      <c r="O35" s="72">
        <f t="array" ref="O35">IF(AND(H35&lt;&gt;"",H35&lt;&gt;"-"),IF(SUMPRODUCT($Q$33:$W$33,--(Q35:W35&lt;&gt;""))&gt;0,SUMPRODUCT($Q$33:$W$33,Q35:W35)/SUMPRODUCT($Q$33:$W$33,--(Q35:W35&lt;&gt;"")),""),"")</f>
        <v>1</v>
      </c>
      <c r="P35" s="73"/>
      <c r="Q35" s="90"/>
      <c r="R35" s="90"/>
      <c r="S35" s="90">
        <v>1</v>
      </c>
      <c r="T35" s="90"/>
      <c r="U35" s="90"/>
      <c r="V35" s="90"/>
      <c r="W35" s="90"/>
      <c r="X35" s="21"/>
    </row>
    <row r="36" spans="2:24" s="13" customFormat="1" ht="65.400000000000006" customHeight="1" outlineLevel="1">
      <c r="B36" s="40" t="s">
        <v>48</v>
      </c>
      <c r="C36" s="41" t="s">
        <v>87</v>
      </c>
      <c r="D36" s="42" t="s">
        <v>77</v>
      </c>
      <c r="E36" s="42" t="s">
        <v>83</v>
      </c>
      <c r="F36" s="42" t="s">
        <v>84</v>
      </c>
      <c r="G36" s="42" t="s">
        <v>88</v>
      </c>
      <c r="H36" s="42" t="str">
        <f>IF(B36&lt;&gt;"",SUBSTITUTE(VLOOKUP(B36,LabelListLookUp,2,FALSE),",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36" s="42" t="s">
        <v>89</v>
      </c>
      <c r="J36" s="42"/>
      <c r="K36" s="42" t="str">
        <f>WPtarget</f>
        <v>RAN5#105</v>
      </c>
      <c r="L36" s="42"/>
      <c r="M36" s="70"/>
      <c r="N36" s="71">
        <v>1</v>
      </c>
      <c r="O36" s="72">
        <f t="array" ref="O36">IF(AND(H36&lt;&gt;"",H36&lt;&gt;"-"),IF(SUMPRODUCT($Q$33:$W$33,--(Q36:W36&lt;&gt;""))&gt;0,SUMPRODUCT($Q$33:$W$33,Q36:W36)/SUMPRODUCT($Q$33:$W$33,--(Q36:W36&lt;&gt;"")),""),"")</f>
        <v>1</v>
      </c>
      <c r="P36" s="73"/>
      <c r="Q36" s="90"/>
      <c r="R36" s="90"/>
      <c r="S36" s="90"/>
      <c r="T36" s="90">
        <v>1</v>
      </c>
      <c r="U36" s="90"/>
      <c r="V36" s="90"/>
      <c r="W36" s="90"/>
      <c r="X36" s="21"/>
    </row>
    <row r="37" spans="2:24" s="13" customFormat="1" ht="39" customHeight="1" outlineLevel="1">
      <c r="B37" s="40" t="s">
        <v>48</v>
      </c>
      <c r="C37" s="41" t="s">
        <v>90</v>
      </c>
      <c r="D37" s="42" t="s">
        <v>77</v>
      </c>
      <c r="E37" s="42" t="s">
        <v>91</v>
      </c>
      <c r="F37" s="42" t="s">
        <v>92</v>
      </c>
      <c r="G37" s="42" t="s">
        <v>93</v>
      </c>
      <c r="H37" s="42" t="str">
        <f>IF(B37&lt;&gt;"",SUBSTITUTE(VLOOKUP(B37,LabelListLookUp,2,FALSE),",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37" s="42" t="s">
        <v>94</v>
      </c>
      <c r="J37" s="42"/>
      <c r="K37" s="42" t="str">
        <f>WPtarget</f>
        <v>RAN5#105</v>
      </c>
      <c r="L37" s="42"/>
      <c r="M37" s="70"/>
      <c r="N37" s="71">
        <v>1</v>
      </c>
      <c r="O37" s="72">
        <f t="array" ref="O37">IF(AND(H37&lt;&gt;"",H37&lt;&gt;"-"),IF(SUMPRODUCT($Q$33:$W$33,--(Q37:W37&lt;&gt;""))&gt;0,SUMPRODUCT($Q$33:$W$33,Q37:W37)/SUMPRODUCT($Q$33:$W$33,--(Q37:W37&lt;&gt;"")),""),"")</f>
        <v>1</v>
      </c>
      <c r="P37" s="73"/>
      <c r="Q37" s="90"/>
      <c r="R37" s="90"/>
      <c r="S37" s="90"/>
      <c r="T37" s="90"/>
      <c r="U37" s="90">
        <v>1</v>
      </c>
      <c r="V37" s="90"/>
      <c r="W37" s="90"/>
      <c r="X37" s="21"/>
    </row>
    <row r="38" spans="2:24" s="13" customFormat="1" ht="115.2" customHeight="1" outlineLevel="1">
      <c r="B38" s="40" t="s">
        <v>46</v>
      </c>
      <c r="C38" s="41" t="s">
        <v>95</v>
      </c>
      <c r="D38" s="42" t="s">
        <v>77</v>
      </c>
      <c r="E38" s="42" t="s">
        <v>96</v>
      </c>
      <c r="F38" s="42" t="s">
        <v>97</v>
      </c>
      <c r="G38" s="42" t="s">
        <v>98</v>
      </c>
      <c r="H38" s="42" t="str">
        <f>IF(B38&lt;&gt;"",SUBSTITUTE(VLOOKUP(B38,LabelListLookUp,2,FALSE),",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38" s="42" t="s">
        <v>99</v>
      </c>
      <c r="J38" s="42"/>
      <c r="K38" s="42" t="str">
        <f>WPtarget</f>
        <v>RAN5#105</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210" t="s">
        <v>100</v>
      </c>
      <c r="C39" s="211"/>
      <c r="D39" s="211"/>
      <c r="E39" s="211"/>
      <c r="F39" s="211"/>
      <c r="G39" s="211"/>
      <c r="H39" s="211"/>
      <c r="I39" s="211"/>
      <c r="J39" s="211"/>
      <c r="K39" s="211"/>
      <c r="L39" s="211"/>
      <c r="M39" s="211"/>
      <c r="N39" s="211"/>
      <c r="O39" s="211"/>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399999999999999">
      <c r="B41" s="212" t="s">
        <v>101</v>
      </c>
      <c r="C41" s="213"/>
      <c r="D41" s="213"/>
      <c r="E41" s="213"/>
      <c r="F41" s="213"/>
      <c r="G41" s="213"/>
      <c r="H41" s="213"/>
      <c r="I41" s="213"/>
      <c r="J41" s="213"/>
      <c r="K41" s="213"/>
      <c r="L41" s="213"/>
      <c r="M41" s="213"/>
      <c r="N41" s="213"/>
      <c r="O41" s="213"/>
      <c r="P41" s="38"/>
      <c r="Q41" s="38"/>
      <c r="R41" s="38"/>
      <c r="S41" s="38"/>
      <c r="T41" s="38"/>
      <c r="U41" s="38"/>
      <c r="V41" s="38"/>
      <c r="W41" s="86"/>
      <c r="X41" s="21"/>
    </row>
    <row r="42" spans="2:24" s="13" customFormat="1" outlineLevel="1">
      <c r="B42" s="217" t="s">
        <v>57</v>
      </c>
      <c r="C42" s="204" t="s">
        <v>58</v>
      </c>
      <c r="D42" s="190" t="s">
        <v>59</v>
      </c>
      <c r="E42" s="190" t="s">
        <v>102</v>
      </c>
      <c r="F42" s="190" t="s">
        <v>61</v>
      </c>
      <c r="G42" s="190" t="s">
        <v>62</v>
      </c>
      <c r="H42" s="193" t="s">
        <v>103</v>
      </c>
      <c r="I42" s="190" t="s">
        <v>104</v>
      </c>
      <c r="J42" s="190" t="s">
        <v>65</v>
      </c>
      <c r="K42" s="190" t="s">
        <v>66</v>
      </c>
      <c r="L42" s="190" t="s">
        <v>67</v>
      </c>
      <c r="M42" s="194" t="s">
        <v>11</v>
      </c>
      <c r="N42" s="196" t="s">
        <v>68</v>
      </c>
      <c r="O42" s="190" t="s">
        <v>69</v>
      </c>
      <c r="P42" s="68"/>
      <c r="Q42" s="92" t="s">
        <v>70</v>
      </c>
      <c r="R42" s="93"/>
      <c r="S42" s="93"/>
      <c r="T42" s="93"/>
      <c r="U42" s="93"/>
      <c r="V42" s="93"/>
      <c r="W42" s="94"/>
      <c r="X42" s="21"/>
    </row>
    <row r="43" spans="2:24" s="13" customFormat="1" ht="20.399999999999999" outlineLevel="1">
      <c r="B43" s="217"/>
      <c r="C43" s="205"/>
      <c r="D43" s="191"/>
      <c r="E43" s="191"/>
      <c r="F43" s="191"/>
      <c r="G43" s="191"/>
      <c r="H43" s="193"/>
      <c r="I43" s="191"/>
      <c r="J43" s="191"/>
      <c r="K43" s="191"/>
      <c r="L43" s="191"/>
      <c r="M43" s="195"/>
      <c r="N43" s="197"/>
      <c r="O43" s="191"/>
      <c r="P43" s="68"/>
      <c r="Q43" s="39" t="s">
        <v>105</v>
      </c>
      <c r="R43" s="95"/>
      <c r="S43" s="95"/>
      <c r="T43" s="95"/>
      <c r="U43" s="95"/>
      <c r="V43" s="95"/>
      <c r="W43" s="96"/>
      <c r="X43" s="21"/>
    </row>
    <row r="44" spans="2:24" s="13" customFormat="1" outlineLevel="1">
      <c r="B44" s="204"/>
      <c r="C44" s="206"/>
      <c r="D44" s="191"/>
      <c r="E44" s="191"/>
      <c r="F44" s="191"/>
      <c r="G44" s="191"/>
      <c r="H44" s="193"/>
      <c r="I44" s="191"/>
      <c r="J44" s="191"/>
      <c r="K44" s="200"/>
      <c r="L44" s="191"/>
      <c r="M44" s="195"/>
      <c r="N44" s="197"/>
      <c r="O44" s="191"/>
      <c r="P44" s="68"/>
      <c r="Q44" s="88">
        <v>1</v>
      </c>
      <c r="R44" s="89">
        <v>1</v>
      </c>
      <c r="S44" s="89">
        <v>1</v>
      </c>
      <c r="T44" s="89">
        <v>1</v>
      </c>
      <c r="U44" s="89">
        <v>1</v>
      </c>
      <c r="V44" s="89">
        <v>1</v>
      </c>
      <c r="W44" s="89">
        <v>1</v>
      </c>
      <c r="X44" s="21"/>
    </row>
    <row r="45" spans="2:24" s="13" customFormat="1" ht="98.4" customHeight="1" outlineLevel="1">
      <c r="B45" s="40" t="s">
        <v>38</v>
      </c>
      <c r="C45" s="45">
        <v>2</v>
      </c>
      <c r="D45" s="46" t="s">
        <v>106</v>
      </c>
      <c r="E45" s="46" t="s">
        <v>107</v>
      </c>
      <c r="F45" s="46" t="s">
        <v>108</v>
      </c>
      <c r="G45" s="46" t="s">
        <v>109</v>
      </c>
      <c r="H45" s="42" t="str">
        <f>IF(B45&lt;&gt;"",SUBSTITUTE(VLOOKUP(B45,LabelListLookUp,2,FALSE),",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45" s="46" t="s">
        <v>110</v>
      </c>
      <c r="J45" s="46"/>
      <c r="K45" s="42" t="str">
        <f>WPtarget</f>
        <v>RAN5#105</v>
      </c>
      <c r="L45" s="46"/>
      <c r="M45" s="171" t="s">
        <v>423</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c r="B46" s="40" t="s">
        <v>44</v>
      </c>
      <c r="C46" s="41" t="s">
        <v>111</v>
      </c>
      <c r="D46" s="46" t="s">
        <v>106</v>
      </c>
      <c r="E46" s="46" t="s">
        <v>107</v>
      </c>
      <c r="F46" s="46" t="s">
        <v>112</v>
      </c>
      <c r="G46" s="46" t="s">
        <v>113</v>
      </c>
      <c r="H46" s="42" t="str">
        <f>IF(B46&lt;&gt;"",SUBSTITUTE(VLOOKUP(B46,LabelListLookUp,2,FALSE),",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46" s="46" t="s">
        <v>114</v>
      </c>
      <c r="J46" s="46"/>
      <c r="K46" s="42" t="str">
        <f>WPtarget</f>
        <v>RAN5#105</v>
      </c>
      <c r="L46" s="46"/>
      <c r="M46" s="171" t="s">
        <v>423</v>
      </c>
      <c r="N46" s="71">
        <v>1</v>
      </c>
      <c r="O46" s="72" t="str">
        <f t="array" ref="O46">IF(AND(H46&lt;&gt;"",H46&lt;&gt;"-"),IF(SUMPRODUCT($Q$44:$W$44,--(Q46:W46&lt;&gt;""))&gt;0,SUMPRODUCT($Q$44:$W$44,Q46:W46)/SUMPRODUCT($Q$44:$W$44,--(Q46:W46&lt;&gt;"")),""),"")</f>
        <v/>
      </c>
      <c r="P46" s="68"/>
      <c r="Q46" s="90"/>
      <c r="R46" s="90"/>
      <c r="S46" s="90"/>
      <c r="T46" s="90"/>
      <c r="U46" s="90"/>
      <c r="V46" s="90"/>
      <c r="W46" s="90"/>
      <c r="X46" s="21"/>
    </row>
    <row r="47" spans="2:24" s="13" customFormat="1" ht="113.25" customHeight="1" outlineLevel="1">
      <c r="B47" s="40" t="s">
        <v>46</v>
      </c>
      <c r="C47" s="41" t="s">
        <v>115</v>
      </c>
      <c r="D47" s="46" t="s">
        <v>106</v>
      </c>
      <c r="E47" s="46" t="s">
        <v>107</v>
      </c>
      <c r="F47" s="46" t="s">
        <v>116</v>
      </c>
      <c r="G47" s="46" t="s">
        <v>117</v>
      </c>
      <c r="H47" s="42" t="str">
        <f>IF(B47&lt;&gt;"",SUBSTITUTE(VLOOKUP(B47,LabelListLookUp,2,FALSE),",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47" s="46" t="s">
        <v>118</v>
      </c>
      <c r="J47" s="46"/>
      <c r="K47" s="42" t="str">
        <f>WPtarget</f>
        <v>RAN5#105</v>
      </c>
      <c r="L47" s="46"/>
      <c r="M47" s="171" t="s">
        <v>424</v>
      </c>
      <c r="N47" s="71">
        <v>1</v>
      </c>
      <c r="O47" s="72" t="str">
        <f t="array" ref="O47">IF(AND(H47&lt;&gt;"",H47&lt;&gt;"-"),IF(SUMPRODUCT($Q$44:$W$44,--(Q47:W47&lt;&gt;""))&gt;0,SUMPRODUCT($Q$44:$W$44,Q47:W47)/SUMPRODUCT($Q$44:$W$44,--(Q47:W47&lt;&gt;"")),""),"")</f>
        <v/>
      </c>
      <c r="P47" s="68"/>
      <c r="Q47" s="90"/>
      <c r="R47" s="90"/>
      <c r="S47" s="90"/>
      <c r="T47" s="90"/>
      <c r="U47" s="90"/>
      <c r="V47" s="90"/>
      <c r="W47" s="90"/>
      <c r="X47" s="21"/>
    </row>
    <row r="48" spans="2:24" s="13" customFormat="1" ht="78" customHeight="1" outlineLevel="1">
      <c r="B48" s="40" t="s">
        <v>48</v>
      </c>
      <c r="C48" s="41" t="s">
        <v>119</v>
      </c>
      <c r="D48" s="46" t="s">
        <v>106</v>
      </c>
      <c r="E48" s="46" t="s">
        <v>107</v>
      </c>
      <c r="F48" s="46" t="s">
        <v>116</v>
      </c>
      <c r="G48" s="46" t="s">
        <v>120</v>
      </c>
      <c r="H48" s="42" t="str">
        <f>IF(B48&lt;&gt;"",SUBSTITUTE(VLOOKUP(B48,LabelListLookUp,2,FALSE),",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48" s="46" t="s">
        <v>121</v>
      </c>
      <c r="J48" s="46"/>
      <c r="K48" s="42" t="str">
        <f>WPtarget</f>
        <v>RAN5#105</v>
      </c>
      <c r="L48" s="46"/>
      <c r="M48" s="171" t="s">
        <v>423</v>
      </c>
      <c r="N48" s="71">
        <v>1</v>
      </c>
      <c r="O48" s="72" t="str">
        <f t="array" ref="O48">IF(AND(H48&lt;&gt;"",H48&lt;&gt;"-"),IF(SUMPRODUCT($Q$44:$W$44,--(Q48:W48&lt;&gt;""))&gt;0,SUMPRODUCT($Q$44:$W$44,Q48:W48)/SUMPRODUCT($Q$44:$W$44,--(Q48:W48&lt;&gt;"")),""),"")</f>
        <v/>
      </c>
      <c r="P48" s="68"/>
      <c r="Q48" s="90"/>
      <c r="R48" s="90"/>
      <c r="S48" s="90"/>
      <c r="T48" s="90"/>
      <c r="U48" s="90"/>
      <c r="V48" s="90"/>
      <c r="W48" s="90"/>
      <c r="X48" s="21"/>
    </row>
    <row r="49" spans="1:42" s="13" customFormat="1" ht="107.4" customHeight="1" outlineLevel="1">
      <c r="B49" s="40" t="s">
        <v>38</v>
      </c>
      <c r="C49" s="41" t="s">
        <v>122</v>
      </c>
      <c r="D49" s="46" t="s">
        <v>106</v>
      </c>
      <c r="E49" s="46" t="s">
        <v>107</v>
      </c>
      <c r="F49" s="46" t="s">
        <v>123</v>
      </c>
      <c r="G49" s="46" t="s">
        <v>124</v>
      </c>
      <c r="H49" s="42" t="str">
        <f>IF(B49&lt;&gt;"",SUBSTITUTE(VLOOKUP(B49,LabelListLookUp,2,FALSE),",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49" s="46" t="s">
        <v>125</v>
      </c>
      <c r="J49" s="46"/>
      <c r="K49" s="42" t="str">
        <f>WPtarget</f>
        <v>RAN5#105</v>
      </c>
      <c r="L49" s="46"/>
      <c r="M49" s="171" t="s">
        <v>424</v>
      </c>
      <c r="N49" s="71">
        <v>1</v>
      </c>
      <c r="O49" s="72" t="str">
        <f t="array" ref="O49">IF(AND(H49&lt;&gt;"",H49&lt;&gt;"-"),IF(SUMPRODUCT($Q$44:$W$44,--(Q49:W49&lt;&gt;""))&gt;0,SUMPRODUCT($Q$44:$W$44,Q49:W49)/SUMPRODUCT($Q$44:$W$44,--(Q49:W49&lt;&gt;"")),""),"")</f>
        <v/>
      </c>
      <c r="P49" s="68"/>
      <c r="Q49" s="90"/>
      <c r="R49" s="90"/>
      <c r="S49" s="90"/>
      <c r="T49" s="90"/>
      <c r="U49" s="90"/>
      <c r="V49" s="90"/>
      <c r="W49" s="90"/>
      <c r="X49" s="21"/>
    </row>
    <row r="50" spans="1:42" s="13" customFormat="1" outlineLevel="1">
      <c r="B50" s="210" t="s">
        <v>100</v>
      </c>
      <c r="C50" s="211"/>
      <c r="D50" s="211"/>
      <c r="E50" s="211"/>
      <c r="F50" s="211"/>
      <c r="G50" s="211"/>
      <c r="H50" s="211"/>
      <c r="I50" s="211"/>
      <c r="J50" s="211"/>
      <c r="K50" s="211"/>
      <c r="L50" s="211"/>
      <c r="M50" s="211"/>
      <c r="N50" s="211"/>
      <c r="O50" s="211"/>
      <c r="P50" s="74"/>
      <c r="Q50" s="74"/>
      <c r="R50" s="74"/>
      <c r="S50" s="74"/>
      <c r="T50" s="74"/>
      <c r="U50" s="74"/>
      <c r="V50" s="74"/>
      <c r="W50" s="91"/>
      <c r="X50" s="21"/>
    </row>
    <row r="51" spans="1:42" s="13" customFormat="1">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7.399999999999999">
      <c r="A52" s="47"/>
      <c r="B52" s="212" t="s">
        <v>126</v>
      </c>
      <c r="C52" s="213"/>
      <c r="D52" s="213"/>
      <c r="E52" s="213"/>
      <c r="F52" s="213"/>
      <c r="G52" s="213"/>
      <c r="H52" s="213"/>
      <c r="I52" s="213"/>
      <c r="J52" s="213"/>
      <c r="K52" s="213"/>
      <c r="L52" s="213"/>
      <c r="M52" s="213"/>
      <c r="N52" s="213"/>
      <c r="O52" s="213"/>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s="14" customFormat="1" ht="17.399999999999999">
      <c r="A53" s="47"/>
      <c r="B53" s="212" t="s">
        <v>127</v>
      </c>
      <c r="C53" s="213"/>
      <c r="D53" s="213"/>
      <c r="E53" s="213"/>
      <c r="F53" s="213"/>
      <c r="G53" s="213"/>
      <c r="H53" s="213"/>
      <c r="I53" s="213"/>
      <c r="J53" s="213"/>
      <c r="K53" s="213"/>
      <c r="L53" s="213"/>
      <c r="M53" s="213"/>
      <c r="N53" s="213"/>
      <c r="O53" s="213"/>
      <c r="P53" s="38"/>
      <c r="Q53" s="38"/>
      <c r="R53" s="38"/>
      <c r="S53" s="38"/>
      <c r="T53" s="38"/>
      <c r="U53" s="38"/>
      <c r="V53" s="38"/>
      <c r="W53" s="86"/>
      <c r="X53" s="47"/>
      <c r="Y53" s="47"/>
      <c r="Z53" s="47"/>
      <c r="AA53" s="47"/>
      <c r="AB53" s="47"/>
      <c r="AC53" s="47"/>
      <c r="AD53" s="47"/>
      <c r="AE53" s="47"/>
      <c r="AF53" s="47"/>
      <c r="AG53" s="47"/>
      <c r="AH53" s="47"/>
      <c r="AI53" s="47"/>
      <c r="AJ53" s="47"/>
      <c r="AK53" s="47"/>
      <c r="AL53" s="47"/>
      <c r="AM53" s="47"/>
      <c r="AN53" s="47"/>
      <c r="AO53" s="47"/>
      <c r="AP53" s="47"/>
    </row>
    <row r="54" spans="1:42" outlineLevel="1">
      <c r="B54" s="217" t="s">
        <v>57</v>
      </c>
      <c r="C54" s="204" t="s">
        <v>58</v>
      </c>
      <c r="D54" s="192" t="s">
        <v>59</v>
      </c>
      <c r="E54" s="192" t="s">
        <v>128</v>
      </c>
      <c r="F54" s="192" t="s">
        <v>61</v>
      </c>
      <c r="G54" s="192" t="s">
        <v>62</v>
      </c>
      <c r="H54" s="193" t="s">
        <v>103</v>
      </c>
      <c r="I54" s="192" t="s">
        <v>104</v>
      </c>
      <c r="J54" s="192" t="s">
        <v>65</v>
      </c>
      <c r="K54" s="192" t="s">
        <v>66</v>
      </c>
      <c r="L54" s="192" t="s">
        <v>67</v>
      </c>
      <c r="M54" s="193" t="s">
        <v>11</v>
      </c>
      <c r="N54" s="198" t="s">
        <v>68</v>
      </c>
      <c r="O54" s="192" t="s">
        <v>69</v>
      </c>
      <c r="P54" s="68"/>
      <c r="Q54" s="207" t="s">
        <v>70</v>
      </c>
      <c r="R54" s="208"/>
      <c r="S54" s="208"/>
      <c r="T54" s="208"/>
      <c r="U54" s="208"/>
      <c r="V54" s="208"/>
      <c r="W54" s="209"/>
    </row>
    <row r="55" spans="1:42" ht="20.399999999999999" outlineLevel="1">
      <c r="B55" s="217"/>
      <c r="C55" s="205"/>
      <c r="D55" s="192"/>
      <c r="E55" s="192"/>
      <c r="F55" s="192"/>
      <c r="G55" s="192"/>
      <c r="H55" s="193"/>
      <c r="I55" s="192"/>
      <c r="J55" s="192"/>
      <c r="K55" s="192"/>
      <c r="L55" s="192"/>
      <c r="M55" s="193"/>
      <c r="N55" s="198"/>
      <c r="O55" s="192"/>
      <c r="P55" s="68"/>
      <c r="Q55" s="39" t="s">
        <v>129</v>
      </c>
      <c r="R55" s="97"/>
      <c r="S55" s="97"/>
      <c r="T55" s="97"/>
      <c r="U55" s="97"/>
      <c r="V55" s="97"/>
      <c r="W55" s="97"/>
    </row>
    <row r="56" spans="1:42" outlineLevel="1">
      <c r="B56" s="204"/>
      <c r="C56" s="206"/>
      <c r="D56" s="192"/>
      <c r="E56" s="192"/>
      <c r="F56" s="192"/>
      <c r="G56" s="192"/>
      <c r="H56" s="193"/>
      <c r="I56" s="192"/>
      <c r="J56" s="192"/>
      <c r="K56" s="192"/>
      <c r="L56" s="192"/>
      <c r="M56" s="193"/>
      <c r="N56" s="198"/>
      <c r="O56" s="192"/>
      <c r="P56" s="68"/>
      <c r="Q56" s="71">
        <v>1</v>
      </c>
      <c r="R56" s="98"/>
      <c r="S56" s="98"/>
      <c r="T56" s="98"/>
      <c r="U56" s="98"/>
      <c r="V56" s="98"/>
      <c r="W56" s="98"/>
    </row>
    <row r="57" spans="1:42" ht="75" customHeight="1" outlineLevel="1">
      <c r="B57" s="40" t="s">
        <v>46</v>
      </c>
      <c r="C57" s="48" t="s">
        <v>130</v>
      </c>
      <c r="D57" s="46" t="s">
        <v>131</v>
      </c>
      <c r="E57" s="46" t="s">
        <v>132</v>
      </c>
      <c r="F57" s="46" t="s">
        <v>133</v>
      </c>
      <c r="G57" s="46" t="s">
        <v>134</v>
      </c>
      <c r="H57" s="42" t="str">
        <f>IF(B57&lt;&gt;"",SUBSTITUTE(VLOOKUP(B57,LabelListLookUp,2,FALSE),",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57" s="137" t="s">
        <v>135</v>
      </c>
      <c r="J57" s="46"/>
      <c r="K57" s="42" t="str">
        <f>WPtarget</f>
        <v>RAN5#105</v>
      </c>
      <c r="L57" s="46"/>
      <c r="M57" s="75" t="s">
        <v>423</v>
      </c>
      <c r="N57" s="76">
        <v>1</v>
      </c>
      <c r="O57" s="72" t="str">
        <f t="array" ref="O57">IF(AND(H57&lt;&gt;"",H57&lt;&gt;"-"),IF(SUMPRODUCT($Q$56:$W$56,--(Q57:W57&lt;&gt;""))&gt;0,SUMPRODUCT($Q$56:$W$56,Q57:W57)/SUMPRODUCT($Q$56:$W$56,--(Q57:W57&lt;&gt;"")),""),"")</f>
        <v/>
      </c>
      <c r="P57" s="68"/>
      <c r="Q57" s="90"/>
      <c r="R57" s="90"/>
      <c r="S57" s="90"/>
      <c r="T57" s="90"/>
      <c r="U57" s="90"/>
      <c r="V57" s="90"/>
      <c r="W57" s="90"/>
    </row>
    <row r="58" spans="1:42" ht="64.8" customHeight="1" outlineLevel="1">
      <c r="B58" s="40" t="s">
        <v>48</v>
      </c>
      <c r="C58" s="48" t="s">
        <v>136</v>
      </c>
      <c r="D58" s="46" t="s">
        <v>131</v>
      </c>
      <c r="E58" s="46" t="s">
        <v>132</v>
      </c>
      <c r="F58" s="46" t="s">
        <v>137</v>
      </c>
      <c r="G58" s="46" t="s">
        <v>138</v>
      </c>
      <c r="H58" s="42" t="str">
        <f>IF(B58&lt;&gt;"",SUBSTITUTE(VLOOKUP(B58,LabelListLookUp,2,FALSE),",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58" s="137" t="s">
        <v>139</v>
      </c>
      <c r="J58" s="46"/>
      <c r="K58" s="42" t="str">
        <f>WPtarget</f>
        <v>RAN5#105</v>
      </c>
      <c r="L58" s="46"/>
      <c r="M58" s="75" t="s">
        <v>423</v>
      </c>
      <c r="N58" s="76">
        <v>1</v>
      </c>
      <c r="O58" s="72" t="str">
        <f t="array" ref="O58">IF(AND(H58&lt;&gt;"",H58&lt;&gt;"-"),IF(SUMPRODUCT($Q$56:$W$56,--(Q58:W58&lt;&gt;""))&gt;0,SUMPRODUCT($Q$56:$W$56,Q58:W58)/SUMPRODUCT($Q$56:$W$56,--(Q58:W58&lt;&gt;"")),""),"")</f>
        <v/>
      </c>
      <c r="P58" s="68"/>
      <c r="Q58" s="90"/>
      <c r="R58" s="90"/>
      <c r="S58" s="90"/>
      <c r="T58" s="90"/>
      <c r="U58" s="90"/>
      <c r="V58" s="90"/>
      <c r="W58" s="90"/>
    </row>
    <row r="59" spans="1:42" s="15" customFormat="1" ht="72" customHeight="1" outlineLevel="1">
      <c r="A59" s="49"/>
      <c r="B59" s="50" t="s">
        <v>48</v>
      </c>
      <c r="C59" s="51" t="s">
        <v>140</v>
      </c>
      <c r="D59" s="52" t="s">
        <v>131</v>
      </c>
      <c r="E59" s="52" t="s">
        <v>132</v>
      </c>
      <c r="F59" s="52" t="s">
        <v>141</v>
      </c>
      <c r="G59" s="52" t="s">
        <v>142</v>
      </c>
      <c r="H59" s="53" t="str">
        <f>IF(B59&lt;&gt;"",SUBSTITUTE(VLOOKUP(B59,LabelListLookUp,2,FALSE),",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59" s="52" t="s">
        <v>143</v>
      </c>
      <c r="J59" s="52"/>
      <c r="K59" s="53" t="str">
        <f>WPtarget</f>
        <v>RAN5#105</v>
      </c>
      <c r="L59" s="52"/>
      <c r="M59" s="77" t="s">
        <v>423</v>
      </c>
      <c r="N59" s="78">
        <v>1</v>
      </c>
      <c r="O59" s="72" t="str">
        <f t="array" ref="O59">IF(AND(H59&lt;&gt;"",H59&lt;&gt;"-"),IF(SUMPRODUCT($Q$56:$W$56,--(Q59:W59&lt;&gt;""))&gt;0,SUMPRODUCT($Q$56:$W$56,Q59:W59)/SUMPRODUCT($Q$56:$W$56,--(Q59:W59&lt;&gt;"")),""),"")</f>
        <v/>
      </c>
      <c r="P59" s="79"/>
      <c r="Q59" s="90"/>
      <c r="R59" s="99"/>
      <c r="S59" s="99"/>
      <c r="T59" s="99"/>
      <c r="U59" s="99"/>
      <c r="V59" s="99"/>
      <c r="W59" s="99"/>
      <c r="X59" s="100"/>
      <c r="Y59" s="49"/>
      <c r="Z59" s="49"/>
      <c r="AA59" s="49"/>
      <c r="AB59" s="49"/>
      <c r="AC59" s="49"/>
      <c r="AD59" s="49"/>
      <c r="AE59" s="49"/>
      <c r="AF59" s="49"/>
      <c r="AG59" s="49"/>
      <c r="AH59" s="49"/>
      <c r="AI59" s="49"/>
      <c r="AJ59" s="49"/>
      <c r="AK59" s="49"/>
      <c r="AL59" s="49"/>
      <c r="AM59" s="49"/>
      <c r="AN59" s="49"/>
      <c r="AO59" s="49"/>
      <c r="AP59" s="49"/>
    </row>
    <row r="60" spans="1:42" ht="85.2" customHeight="1" outlineLevel="1">
      <c r="B60" s="40" t="s">
        <v>46</v>
      </c>
      <c r="C60" s="48" t="s">
        <v>144</v>
      </c>
      <c r="D60" s="46" t="s">
        <v>145</v>
      </c>
      <c r="E60" s="46" t="s">
        <v>132</v>
      </c>
      <c r="F60" s="46" t="s">
        <v>146</v>
      </c>
      <c r="G60" s="46" t="s">
        <v>147</v>
      </c>
      <c r="H60" s="42" t="str">
        <f>IF(B60&lt;&gt;"",SUBSTITUTE(VLOOKUP(B60,LabelListLookUp,2,FALSE),",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60" s="46" t="s">
        <v>148</v>
      </c>
      <c r="J60" s="46"/>
      <c r="K60" s="42" t="str">
        <f>WPtarget</f>
        <v>RAN5#105</v>
      </c>
      <c r="L60" s="46"/>
      <c r="M60" s="75" t="s">
        <v>423</v>
      </c>
      <c r="N60" s="76">
        <v>1</v>
      </c>
      <c r="O60" s="72" t="str">
        <f t="array" ref="O60">IF(AND(H60&lt;&gt;"",H60&lt;&gt;"-"),IF(SUMPRODUCT($Q$56:$W$56,--(Q60:W60&lt;&gt;""))&gt;0,SUMPRODUCT($Q$56:$W$56,Q60:W60)/SUMPRODUCT($Q$56:$W$56,--(Q60:W60&lt;&gt;"")),""),"")</f>
        <v/>
      </c>
      <c r="P60" s="68"/>
      <c r="Q60" s="90"/>
      <c r="R60" s="90"/>
      <c r="S60" s="90"/>
      <c r="T60" s="90"/>
      <c r="U60" s="90"/>
      <c r="V60" s="90"/>
      <c r="W60" s="90"/>
    </row>
    <row r="61" spans="1:42" outlineLevel="1">
      <c r="B61" s="210" t="s">
        <v>100</v>
      </c>
      <c r="C61" s="211"/>
      <c r="D61" s="211"/>
      <c r="E61" s="211"/>
      <c r="F61" s="211"/>
      <c r="G61" s="211"/>
      <c r="H61" s="211"/>
      <c r="I61" s="211"/>
      <c r="J61" s="211"/>
      <c r="K61" s="211"/>
      <c r="L61" s="211"/>
      <c r="M61" s="211"/>
      <c r="N61" s="211"/>
      <c r="O61" s="211"/>
      <c r="P61" s="74"/>
      <c r="Q61" s="74"/>
      <c r="R61" s="74"/>
      <c r="S61" s="74"/>
      <c r="T61" s="74"/>
      <c r="U61" s="74"/>
      <c r="V61" s="74"/>
      <c r="W61" s="91"/>
    </row>
    <row r="62" spans="1:42" s="13" customFormat="1" outlineLevel="1">
      <c r="B62" s="43"/>
      <c r="C62" s="43"/>
      <c r="D62" s="44"/>
      <c r="E62" s="44"/>
      <c r="F62" s="44"/>
      <c r="G62" s="44"/>
      <c r="H62" s="44"/>
      <c r="I62" s="44"/>
      <c r="J62" s="44"/>
      <c r="K62" s="44"/>
      <c r="L62" s="44"/>
      <c r="M62" s="44"/>
      <c r="N62" s="44"/>
      <c r="O62" s="44"/>
      <c r="P62" s="44"/>
      <c r="Q62" s="44"/>
      <c r="R62" s="44"/>
      <c r="S62" s="44"/>
      <c r="T62" s="44"/>
      <c r="U62" s="44"/>
      <c r="V62" s="44"/>
      <c r="W62" s="44"/>
      <c r="X62" s="21"/>
    </row>
    <row r="63" spans="1:42" ht="17.399999999999999">
      <c r="B63" s="212" t="s">
        <v>149</v>
      </c>
      <c r="C63" s="213"/>
      <c r="D63" s="213"/>
      <c r="E63" s="213"/>
      <c r="F63" s="213"/>
      <c r="G63" s="213"/>
      <c r="H63" s="213"/>
      <c r="I63" s="213"/>
      <c r="J63" s="213"/>
      <c r="K63" s="213"/>
      <c r="L63" s="213"/>
      <c r="M63" s="213"/>
      <c r="N63" s="213"/>
      <c r="O63" s="213"/>
      <c r="P63" s="38"/>
      <c r="Q63" s="38"/>
      <c r="R63" s="38"/>
      <c r="S63" s="38"/>
      <c r="T63" s="38"/>
      <c r="U63" s="38"/>
      <c r="V63" s="38"/>
      <c r="W63" s="86"/>
    </row>
    <row r="64" spans="1:42" outlineLevel="1">
      <c r="B64" s="217" t="s">
        <v>57</v>
      </c>
      <c r="C64" s="204" t="s">
        <v>58</v>
      </c>
      <c r="D64" s="192" t="s">
        <v>59</v>
      </c>
      <c r="E64" s="192" t="s">
        <v>60</v>
      </c>
      <c r="F64" s="192" t="s">
        <v>61</v>
      </c>
      <c r="G64" s="192" t="s">
        <v>62</v>
      </c>
      <c r="H64" s="193" t="s">
        <v>103</v>
      </c>
      <c r="I64" s="192" t="s">
        <v>104</v>
      </c>
      <c r="J64" s="192" t="s">
        <v>65</v>
      </c>
      <c r="K64" s="192" t="s">
        <v>66</v>
      </c>
      <c r="L64" s="192" t="s">
        <v>67</v>
      </c>
      <c r="M64" s="193" t="s">
        <v>11</v>
      </c>
      <c r="N64" s="199" t="s">
        <v>68</v>
      </c>
      <c r="O64" s="192" t="s">
        <v>69</v>
      </c>
      <c r="P64" s="68"/>
      <c r="Q64" s="207" t="s">
        <v>70</v>
      </c>
      <c r="R64" s="208"/>
      <c r="S64" s="208"/>
      <c r="T64" s="208"/>
      <c r="U64" s="208"/>
      <c r="V64" s="208"/>
      <c r="W64" s="209"/>
    </row>
    <row r="65" spans="1:23" ht="20.399999999999999" outlineLevel="1">
      <c r="B65" s="217"/>
      <c r="C65" s="205"/>
      <c r="D65" s="192"/>
      <c r="E65" s="192"/>
      <c r="F65" s="192"/>
      <c r="G65" s="192"/>
      <c r="H65" s="193"/>
      <c r="I65" s="192"/>
      <c r="J65" s="192"/>
      <c r="K65" s="192"/>
      <c r="L65" s="192"/>
      <c r="M65" s="193"/>
      <c r="N65" s="199"/>
      <c r="O65" s="192"/>
      <c r="P65" s="68"/>
      <c r="Q65" s="39" t="s">
        <v>150</v>
      </c>
      <c r="R65" s="39" t="s">
        <v>151</v>
      </c>
      <c r="S65" s="97"/>
      <c r="T65" s="97"/>
      <c r="U65" s="97"/>
      <c r="V65" s="97"/>
      <c r="W65" s="97"/>
    </row>
    <row r="66" spans="1:23" outlineLevel="1">
      <c r="B66" s="204"/>
      <c r="C66" s="206"/>
      <c r="D66" s="192"/>
      <c r="E66" s="192"/>
      <c r="F66" s="192"/>
      <c r="G66" s="192"/>
      <c r="H66" s="193"/>
      <c r="I66" s="192"/>
      <c r="J66" s="192"/>
      <c r="K66" s="192"/>
      <c r="L66" s="192"/>
      <c r="M66" s="193"/>
      <c r="N66" s="199"/>
      <c r="O66" s="192"/>
      <c r="P66" s="68"/>
      <c r="Q66" s="71">
        <v>1</v>
      </c>
      <c r="R66" s="71">
        <v>1</v>
      </c>
      <c r="S66" s="98"/>
      <c r="T66" s="98"/>
      <c r="U66" s="98"/>
      <c r="V66" s="98"/>
      <c r="W66" s="98"/>
    </row>
    <row r="67" spans="1:23" ht="108.6" customHeight="1" outlineLevel="1">
      <c r="B67" s="50" t="s">
        <v>46</v>
      </c>
      <c r="C67" s="51" t="s">
        <v>152</v>
      </c>
      <c r="D67" s="52" t="s">
        <v>153</v>
      </c>
      <c r="E67" s="52" t="s">
        <v>78</v>
      </c>
      <c r="F67" s="52">
        <v>4.0999999999999996</v>
      </c>
      <c r="G67" s="52" t="s">
        <v>154</v>
      </c>
      <c r="H67" s="52" t="str">
        <f t="shared" ref="H67" si="0">IF(B67&lt;&gt;"",SUBSTITUTE(VLOOKUP(B67,LabelListLookUp,2,FALSE),",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67" s="52" t="s">
        <v>155</v>
      </c>
      <c r="J67" s="52"/>
      <c r="K67" s="53" t="str">
        <f>WPtarget</f>
        <v>RAN5#105</v>
      </c>
      <c r="L67" s="46"/>
      <c r="M67" s="75" t="s">
        <v>423</v>
      </c>
      <c r="N67" s="76">
        <v>1</v>
      </c>
      <c r="O67" s="72" t="str">
        <f t="array" ref="O67">IF(AND(H67&lt;&gt;"",H67&lt;&gt;"-"),IF(SUMPRODUCT($Q$66:$W$66,--(Q67:W67&lt;&gt;""))&gt;0,SUMPRODUCT($Q$66:$W$66,Q67:W67)/SUMPRODUCT($Q$66:$W$66,--(Q67:W67&lt;&gt;"")),""),"")</f>
        <v/>
      </c>
      <c r="P67" s="68"/>
      <c r="Q67" s="90"/>
      <c r="R67" s="90"/>
      <c r="S67" s="90"/>
      <c r="T67" s="90"/>
      <c r="U67" s="90"/>
      <c r="V67" s="90"/>
      <c r="W67" s="90"/>
    </row>
    <row r="68" spans="1:23" ht="119.4" customHeight="1" outlineLevel="1">
      <c r="B68" s="50" t="s">
        <v>46</v>
      </c>
      <c r="C68" s="51" t="s">
        <v>156</v>
      </c>
      <c r="D68" s="52" t="s">
        <v>153</v>
      </c>
      <c r="E68" s="52" t="s">
        <v>157</v>
      </c>
      <c r="F68" s="52">
        <v>3.2</v>
      </c>
      <c r="G68" s="52" t="s">
        <v>158</v>
      </c>
      <c r="H68" s="53" t="str">
        <f>IF(B68&lt;&gt;"",SUBSTITUTE(VLOOKUP(B68,LabelListLookUp,2,FALSE),",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68" s="52" t="s">
        <v>159</v>
      </c>
      <c r="J68" s="52"/>
      <c r="K68" s="53" t="str">
        <f>WPtarget</f>
        <v>RAN5#105</v>
      </c>
      <c r="L68" s="46"/>
      <c r="M68" s="75" t="s">
        <v>423</v>
      </c>
      <c r="N68" s="76">
        <v>1</v>
      </c>
      <c r="O68" s="72" t="str">
        <f t="array" ref="O68">IF(AND(H68&lt;&gt;"",H68&lt;&gt;"-"),IF(SUMPRODUCT($Q$66:$W$66,--(Q68:W68&lt;&gt;""))&gt;0,SUMPRODUCT($Q$66:$W$66,Q68:W68)/SUMPRODUCT($Q$66:$W$66,--(Q68:W68&lt;&gt;"")),""),"")</f>
        <v/>
      </c>
      <c r="P68" s="68"/>
      <c r="Q68" s="90"/>
      <c r="R68" s="90"/>
      <c r="S68" s="90"/>
      <c r="T68" s="90"/>
      <c r="U68" s="90"/>
      <c r="V68" s="90"/>
      <c r="W68" s="90"/>
    </row>
    <row r="69" spans="1:23" ht="84.6" customHeight="1" outlineLevel="1">
      <c r="B69" s="40" t="s">
        <v>46</v>
      </c>
      <c r="C69" s="48" t="s">
        <v>160</v>
      </c>
      <c r="D69" s="52" t="s">
        <v>153</v>
      </c>
      <c r="E69" s="46" t="s">
        <v>157</v>
      </c>
      <c r="F69" s="46" t="s">
        <v>161</v>
      </c>
      <c r="G69" s="46" t="s">
        <v>162</v>
      </c>
      <c r="H69" s="42" t="str">
        <f t="shared" ref="H69:H81" si="1">IF(B69&lt;&gt;"",SUBSTITUTE(VLOOKUP(B69,LabelListLookUp,2,FALSE),",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69" s="46" t="s">
        <v>163</v>
      </c>
      <c r="J69" s="46"/>
      <c r="K69" s="42" t="str">
        <f t="shared" ref="K69:K81" si="2">WPtarget</f>
        <v>RAN5#105</v>
      </c>
      <c r="L69" s="46"/>
      <c r="M69" s="256" t="s">
        <v>512</v>
      </c>
      <c r="N69" s="76">
        <v>1</v>
      </c>
      <c r="O69" s="72">
        <f t="array" ref="O69">IF(AND(H69&lt;&gt;"",H69&lt;&gt;"-"),IF(SUMPRODUCT($Q$66:$W$66,--(Q69:W69&lt;&gt;""))&gt;0,SUMPRODUCT($Q$66:$W$66,Q69:W69)/SUMPRODUCT($Q$66:$W$66,--(Q69:W69&lt;&gt;"")),""),"")</f>
        <v>1</v>
      </c>
      <c r="P69" s="68"/>
      <c r="Q69" s="90">
        <v>1</v>
      </c>
      <c r="R69" s="90"/>
      <c r="S69" s="90"/>
      <c r="T69" s="90"/>
      <c r="U69" s="90"/>
      <c r="V69" s="90"/>
      <c r="W69" s="90"/>
    </row>
    <row r="70" spans="1:23" ht="108.6" customHeight="1" outlineLevel="1">
      <c r="B70" s="40" t="s">
        <v>46</v>
      </c>
      <c r="C70" s="48" t="s">
        <v>164</v>
      </c>
      <c r="D70" s="52" t="s">
        <v>153</v>
      </c>
      <c r="E70" s="46" t="s">
        <v>157</v>
      </c>
      <c r="F70" s="46" t="s">
        <v>165</v>
      </c>
      <c r="G70" s="46" t="s">
        <v>166</v>
      </c>
      <c r="H70"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70" s="46" t="s">
        <v>167</v>
      </c>
      <c r="J70" s="46"/>
      <c r="K70" s="42" t="str">
        <f t="shared" si="2"/>
        <v>RAN5#105</v>
      </c>
      <c r="L70" s="46"/>
      <c r="M70" s="256" t="s">
        <v>512</v>
      </c>
      <c r="N70" s="76">
        <v>1</v>
      </c>
      <c r="O70" s="72">
        <f t="array" ref="O70">IF(AND(H70&lt;&gt;"",H70&lt;&gt;"-"),IF(SUMPRODUCT($Q$66:$W$66,--(Q70:W70&lt;&gt;""))&gt;0,SUMPRODUCT($Q$66:$W$66,Q70:W70)/SUMPRODUCT($Q$66:$W$66,--(Q70:W70&lt;&gt;"")),""),"")</f>
        <v>1</v>
      </c>
      <c r="P70" s="68"/>
      <c r="Q70" s="90">
        <v>1</v>
      </c>
      <c r="R70" s="90"/>
      <c r="S70" s="90"/>
      <c r="T70" s="90"/>
      <c r="U70" s="90"/>
      <c r="V70" s="90"/>
      <c r="W70" s="90"/>
    </row>
    <row r="71" spans="1:23" ht="77.400000000000006" customHeight="1" outlineLevel="1">
      <c r="B71" s="40" t="s">
        <v>46</v>
      </c>
      <c r="C71" s="48" t="s">
        <v>168</v>
      </c>
      <c r="D71" s="52" t="s">
        <v>153</v>
      </c>
      <c r="E71" s="46" t="s">
        <v>157</v>
      </c>
      <c r="F71" s="46" t="s">
        <v>169</v>
      </c>
      <c r="G71" s="46" t="s">
        <v>170</v>
      </c>
      <c r="H71"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71" s="46" t="s">
        <v>171</v>
      </c>
      <c r="J71" s="46"/>
      <c r="K71" s="42" t="str">
        <f t="shared" si="2"/>
        <v>RAN5#105</v>
      </c>
      <c r="L71" s="46"/>
      <c r="M71" s="256" t="s">
        <v>512</v>
      </c>
      <c r="N71" s="76">
        <v>1</v>
      </c>
      <c r="O71" s="72">
        <f t="array" ref="O71">IF(AND(H71&lt;&gt;"",H71&lt;&gt;"-"),IF(SUMPRODUCT($Q$66:$W$66,--(Q71:W71&lt;&gt;""))&gt;0,SUMPRODUCT($Q$66:$W$66,Q71:W71)/SUMPRODUCT($Q$66:$W$66,--(Q71:W71&lt;&gt;"")),""),"")</f>
        <v>1</v>
      </c>
      <c r="P71" s="68"/>
      <c r="Q71" s="90">
        <v>1</v>
      </c>
      <c r="R71" s="90"/>
      <c r="S71" s="90"/>
      <c r="T71" s="90"/>
      <c r="U71" s="90"/>
      <c r="V71" s="90"/>
      <c r="W71" s="90"/>
    </row>
    <row r="72" spans="1:23" ht="138.6" customHeight="1" outlineLevel="1">
      <c r="B72" s="40" t="s">
        <v>48</v>
      </c>
      <c r="C72" s="48" t="s">
        <v>172</v>
      </c>
      <c r="D72" s="52" t="s">
        <v>153</v>
      </c>
      <c r="E72" s="46" t="s">
        <v>157</v>
      </c>
      <c r="F72" s="46" t="s">
        <v>169</v>
      </c>
      <c r="G72" s="46" t="s">
        <v>173</v>
      </c>
      <c r="H72" s="42" t="str">
        <f t="shared" si="1"/>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72" s="46" t="s">
        <v>174</v>
      </c>
      <c r="J72" s="46"/>
      <c r="K72" s="42" t="str">
        <f t="shared" si="2"/>
        <v>RAN5#105</v>
      </c>
      <c r="L72" s="46"/>
      <c r="M72" s="256" t="s">
        <v>512</v>
      </c>
      <c r="N72" s="76">
        <v>1</v>
      </c>
      <c r="O72" s="72">
        <f t="array" ref="O72">IF(AND(H72&lt;&gt;"",H72&lt;&gt;"-"),IF(SUMPRODUCT($Q$66:$W$66,--(Q72:W72&lt;&gt;""))&gt;0,SUMPRODUCT($Q$66:$W$66,Q72:W72)/SUMPRODUCT($Q$66:$W$66,--(Q72:W72&lt;&gt;"")),""),"")</f>
        <v>1</v>
      </c>
      <c r="P72" s="68"/>
      <c r="Q72" s="90">
        <v>1</v>
      </c>
      <c r="R72" s="90"/>
      <c r="S72" s="90"/>
      <c r="T72" s="90"/>
      <c r="U72" s="90"/>
      <c r="V72" s="90"/>
      <c r="W72" s="90"/>
    </row>
    <row r="73" spans="1:23" ht="119.4" customHeight="1" outlineLevel="1">
      <c r="B73" s="40" t="s">
        <v>46</v>
      </c>
      <c r="C73" s="48" t="s">
        <v>175</v>
      </c>
      <c r="D73" s="52" t="s">
        <v>153</v>
      </c>
      <c r="E73" s="46" t="s">
        <v>157</v>
      </c>
      <c r="F73" s="46" t="s">
        <v>176</v>
      </c>
      <c r="G73" s="46" t="s">
        <v>177</v>
      </c>
      <c r="H73"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73" s="46" t="s">
        <v>178</v>
      </c>
      <c r="J73" s="46"/>
      <c r="K73" s="42" t="str">
        <f t="shared" si="2"/>
        <v>RAN5#105</v>
      </c>
      <c r="L73" s="46"/>
      <c r="M73" s="256" t="s">
        <v>512</v>
      </c>
      <c r="N73" s="108">
        <v>1</v>
      </c>
      <c r="O73" s="72">
        <f t="array" ref="O73">IF(AND(H73&lt;&gt;"",H73&lt;&gt;"-"),IF(SUMPRODUCT($Q$66:$W$66,--(Q73:W73&lt;&gt;""))&gt;0,SUMPRODUCT($Q$66:$W$66,Q73:W73)/SUMPRODUCT($Q$66:$W$66,--(Q73:W73&lt;&gt;"")),""),"")</f>
        <v>1</v>
      </c>
      <c r="P73" s="68"/>
      <c r="Q73" s="90">
        <v>1</v>
      </c>
      <c r="R73" s="90"/>
      <c r="S73" s="90"/>
      <c r="T73" s="90"/>
      <c r="U73" s="90"/>
      <c r="V73" s="90"/>
      <c r="W73" s="90"/>
    </row>
    <row r="74" spans="1:23" ht="130.19999999999999" customHeight="1" outlineLevel="1">
      <c r="B74" s="40" t="s">
        <v>48</v>
      </c>
      <c r="C74" s="48" t="s">
        <v>179</v>
      </c>
      <c r="D74" s="52" t="s">
        <v>153</v>
      </c>
      <c r="E74" s="46" t="s">
        <v>157</v>
      </c>
      <c r="F74" s="46" t="s">
        <v>176</v>
      </c>
      <c r="G74" s="46" t="s">
        <v>180</v>
      </c>
      <c r="H74" s="42" t="str">
        <f t="shared" si="1"/>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74" s="46" t="s">
        <v>181</v>
      </c>
      <c r="J74" s="46"/>
      <c r="K74" s="42" t="str">
        <f t="shared" si="2"/>
        <v>RAN5#105</v>
      </c>
      <c r="L74" s="46"/>
      <c r="M74" s="256" t="s">
        <v>512</v>
      </c>
      <c r="N74" s="108">
        <v>1</v>
      </c>
      <c r="O74" s="72">
        <f t="array" ref="O74">IF(AND(H74&lt;&gt;"",H74&lt;&gt;"-"),IF(SUMPRODUCT($Q$66:$W$66,--(Q74:W74&lt;&gt;""))&gt;0,SUMPRODUCT($Q$66:$W$66,Q74:W74)/SUMPRODUCT($Q$66:$W$66,--(Q74:W74&lt;&gt;"")),""),"")</f>
        <v>1</v>
      </c>
      <c r="P74" s="68"/>
      <c r="Q74" s="90">
        <v>1</v>
      </c>
      <c r="R74" s="90"/>
      <c r="S74" s="90"/>
      <c r="T74" s="90"/>
      <c r="U74" s="90"/>
      <c r="V74" s="90"/>
      <c r="W74" s="90"/>
    </row>
    <row r="75" spans="1:23" ht="103.8" customHeight="1" outlineLevel="1">
      <c r="B75" s="40" t="s">
        <v>46</v>
      </c>
      <c r="C75" s="48" t="s">
        <v>182</v>
      </c>
      <c r="D75" s="52" t="s">
        <v>153</v>
      </c>
      <c r="E75" s="46" t="s">
        <v>157</v>
      </c>
      <c r="F75" s="46" t="s">
        <v>183</v>
      </c>
      <c r="G75" s="46" t="s">
        <v>184</v>
      </c>
      <c r="H75"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75" s="46" t="s">
        <v>185</v>
      </c>
      <c r="J75" s="46"/>
      <c r="K75" s="42" t="str">
        <f t="shared" si="2"/>
        <v>RAN5#105</v>
      </c>
      <c r="L75" s="46"/>
      <c r="M75" s="256" t="s">
        <v>512</v>
      </c>
      <c r="N75" s="109">
        <v>1</v>
      </c>
      <c r="O75" s="72">
        <f t="array" ref="O75">IF(AND(H75&lt;&gt;"",H75&lt;&gt;"-"),IF(SUMPRODUCT($Q$66:$W$66,--(Q75:W75&lt;&gt;""))&gt;0,SUMPRODUCT($Q$66:$W$66,Q75:W75)/SUMPRODUCT($Q$66:$W$66,--(Q75:W75&lt;&gt;"")),""),"")</f>
        <v>1</v>
      </c>
      <c r="P75" s="73"/>
      <c r="Q75" s="90">
        <v>1</v>
      </c>
      <c r="R75" s="90"/>
      <c r="S75" s="90"/>
      <c r="T75" s="90"/>
      <c r="U75" s="90"/>
      <c r="V75" s="90"/>
      <c r="W75" s="90"/>
    </row>
    <row r="76" spans="1:23" ht="119.4" customHeight="1" outlineLevel="1">
      <c r="B76" s="40" t="s">
        <v>48</v>
      </c>
      <c r="C76" s="48" t="s">
        <v>186</v>
      </c>
      <c r="D76" s="52" t="s">
        <v>153</v>
      </c>
      <c r="E76" s="46" t="s">
        <v>157</v>
      </c>
      <c r="F76" s="46" t="s">
        <v>183</v>
      </c>
      <c r="G76" s="46" t="s">
        <v>187</v>
      </c>
      <c r="H76" s="42" t="str">
        <f t="shared" si="1"/>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76" s="46" t="s">
        <v>188</v>
      </c>
      <c r="J76" s="46"/>
      <c r="K76" s="42" t="str">
        <f t="shared" si="2"/>
        <v>RAN5#105</v>
      </c>
      <c r="L76" s="46"/>
      <c r="M76" s="256" t="s">
        <v>512</v>
      </c>
      <c r="N76" s="109">
        <v>1</v>
      </c>
      <c r="O76" s="72">
        <f t="array" ref="O76">IF(AND(H76&lt;&gt;"",H76&lt;&gt;"-"),IF(SUMPRODUCT($Q$66:$W$66,--(Q76:W76&lt;&gt;""))&gt;0,SUMPRODUCT($Q$66:$W$66,Q76:W76)/SUMPRODUCT($Q$66:$W$66,--(Q76:W76&lt;&gt;"")),""),"")</f>
        <v>1</v>
      </c>
      <c r="P76" s="73"/>
      <c r="Q76" s="90">
        <v>1</v>
      </c>
      <c r="R76" s="90"/>
      <c r="S76" s="90"/>
      <c r="T76" s="90"/>
      <c r="U76" s="90"/>
      <c r="V76" s="90"/>
      <c r="W76" s="90"/>
    </row>
    <row r="77" spans="1:23" ht="98.4" customHeight="1" outlineLevel="1">
      <c r="A77" s="101"/>
      <c r="B77" s="40" t="s">
        <v>38</v>
      </c>
      <c r="C77" s="48" t="s">
        <v>189</v>
      </c>
      <c r="D77" s="52" t="s">
        <v>153</v>
      </c>
      <c r="E77" s="46" t="s">
        <v>157</v>
      </c>
      <c r="F77" s="40" t="s">
        <v>190</v>
      </c>
      <c r="G77" s="40" t="s">
        <v>191</v>
      </c>
      <c r="H77" s="42" t="str">
        <f t="shared" si="1"/>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77" s="40" t="s">
        <v>192</v>
      </c>
      <c r="J77" s="40"/>
      <c r="K77" s="42" t="str">
        <f t="shared" si="2"/>
        <v>RAN5#105</v>
      </c>
      <c r="L77" s="40"/>
      <c r="M77" s="110" t="s">
        <v>423</v>
      </c>
      <c r="N77" s="109">
        <v>1</v>
      </c>
      <c r="O77" s="72" t="str">
        <f t="array" ref="O77">IF(AND(H77&lt;&gt;"",H77&lt;&gt;"-"),IF(SUMPRODUCT($Q$66:$W$66,--(Q77:W77&lt;&gt;""))&gt;0,SUMPRODUCT($Q$66:$W$66,Q77:W77)/SUMPRODUCT($Q$66:$W$66,--(Q77:W77&lt;&gt;"")),""),"")</f>
        <v/>
      </c>
      <c r="P77" s="73"/>
      <c r="Q77" s="90"/>
      <c r="R77" s="90"/>
      <c r="S77" s="90"/>
      <c r="T77" s="90"/>
      <c r="U77" s="90"/>
      <c r="V77" s="90"/>
      <c r="W77" s="90"/>
    </row>
    <row r="78" spans="1:23" ht="127.8" customHeight="1" outlineLevel="1">
      <c r="B78" s="40" t="s">
        <v>44</v>
      </c>
      <c r="C78" s="48" t="s">
        <v>193</v>
      </c>
      <c r="D78" s="52" t="s">
        <v>153</v>
      </c>
      <c r="E78" s="46" t="s">
        <v>157</v>
      </c>
      <c r="F78" s="102" t="s">
        <v>194</v>
      </c>
      <c r="G78" s="102" t="s">
        <v>195</v>
      </c>
      <c r="H78"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78" s="102" t="s">
        <v>196</v>
      </c>
      <c r="J78" s="102"/>
      <c r="K78" s="42" t="str">
        <f t="shared" si="2"/>
        <v>RAN5#105</v>
      </c>
      <c r="L78" s="102"/>
      <c r="M78" s="111" t="s">
        <v>423</v>
      </c>
      <c r="N78" s="109">
        <v>1</v>
      </c>
      <c r="O78" s="72" t="str">
        <f t="array" ref="O78">IF(AND(H78&lt;&gt;"",H78&lt;&gt;"-"),IF(SUMPRODUCT($Q$66:$W$66,--(Q78:W78&lt;&gt;""))&gt;0,SUMPRODUCT($Q$66:$W$66,Q78:W78)/SUMPRODUCT($Q$66:$W$66,--(Q78:W78&lt;&gt;"")),""),"")</f>
        <v/>
      </c>
      <c r="P78" s="73"/>
      <c r="Q78" s="90"/>
      <c r="R78" s="90"/>
      <c r="S78" s="90"/>
      <c r="T78" s="90"/>
      <c r="U78" s="90"/>
      <c r="V78" s="90"/>
      <c r="W78" s="90"/>
    </row>
    <row r="79" spans="1:23" ht="136.19999999999999" customHeight="1" outlineLevel="1">
      <c r="B79" s="40" t="s">
        <v>44</v>
      </c>
      <c r="C79" s="48" t="s">
        <v>197</v>
      </c>
      <c r="D79" s="52" t="s">
        <v>153</v>
      </c>
      <c r="E79" s="46" t="s">
        <v>157</v>
      </c>
      <c r="F79" s="102" t="s">
        <v>198</v>
      </c>
      <c r="G79" s="102" t="s">
        <v>199</v>
      </c>
      <c r="H79"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79" s="102" t="s">
        <v>200</v>
      </c>
      <c r="J79" s="102"/>
      <c r="K79" s="42" t="str">
        <f t="shared" si="2"/>
        <v>RAN5#105</v>
      </c>
      <c r="L79" s="102"/>
      <c r="M79" s="257" t="s">
        <v>425</v>
      </c>
      <c r="N79" s="109">
        <v>1</v>
      </c>
      <c r="O79" s="72" t="str">
        <f t="array" ref="O79">IF(AND(H79&lt;&gt;"",H79&lt;&gt;"-"),IF(SUMPRODUCT($Q$66:$W$66,--(Q79:W79&lt;&gt;""))&gt;0,SUMPRODUCT($Q$66:$W$66,Q79:W79)/SUMPRODUCT($Q$66:$W$66,--(Q79:W79&lt;&gt;"")),""),"")</f>
        <v/>
      </c>
      <c r="P79" s="73"/>
      <c r="Q79" s="90"/>
      <c r="R79" s="90"/>
      <c r="S79" s="90"/>
      <c r="T79" s="90"/>
      <c r="U79" s="90"/>
      <c r="V79" s="90"/>
      <c r="W79" s="90"/>
    </row>
    <row r="80" spans="1:23" ht="153.6" customHeight="1" outlineLevel="1">
      <c r="B80" s="40" t="s">
        <v>44</v>
      </c>
      <c r="C80" s="48" t="s">
        <v>201</v>
      </c>
      <c r="D80" s="52" t="s">
        <v>153</v>
      </c>
      <c r="E80" s="46" t="s">
        <v>157</v>
      </c>
      <c r="F80" s="102" t="s">
        <v>202</v>
      </c>
      <c r="G80" s="102" t="s">
        <v>203</v>
      </c>
      <c r="H80"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80" s="102" t="s">
        <v>204</v>
      </c>
      <c r="J80" s="102"/>
      <c r="K80" s="42" t="str">
        <f t="shared" si="2"/>
        <v>RAN5#105</v>
      </c>
      <c r="L80" s="102"/>
      <c r="M80" s="257" t="s">
        <v>425</v>
      </c>
      <c r="N80" s="109">
        <v>1</v>
      </c>
      <c r="O80" s="72" t="str">
        <f t="array" ref="O80">IF(AND(H80&lt;&gt;"",H80&lt;&gt;"-"),IF(SUMPRODUCT($Q$66:$W$66,--(Q80:W80&lt;&gt;""))&gt;0,SUMPRODUCT($Q$66:$W$66,Q80:W80)/SUMPRODUCT($Q$66:$W$66,--(Q80:W80&lt;&gt;"")),""),"")</f>
        <v/>
      </c>
      <c r="P80" s="73"/>
      <c r="Q80" s="90"/>
      <c r="R80" s="90"/>
      <c r="S80" s="90"/>
      <c r="T80" s="90"/>
      <c r="U80" s="90"/>
      <c r="V80" s="90"/>
      <c r="W80" s="90"/>
    </row>
    <row r="81" spans="2:24" ht="133.80000000000001" customHeight="1" outlineLevel="1">
      <c r="B81" s="40" t="s">
        <v>44</v>
      </c>
      <c r="C81" s="48" t="s">
        <v>205</v>
      </c>
      <c r="D81" s="52" t="s">
        <v>153</v>
      </c>
      <c r="E81" s="46" t="s">
        <v>157</v>
      </c>
      <c r="F81" s="102" t="s">
        <v>206</v>
      </c>
      <c r="G81" s="102" t="s">
        <v>207</v>
      </c>
      <c r="H81" s="42" t="str">
        <f t="shared" si="1"/>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81" s="102" t="s">
        <v>208</v>
      </c>
      <c r="J81" s="102"/>
      <c r="K81" s="42" t="str">
        <f t="shared" si="2"/>
        <v>RAN5#105</v>
      </c>
      <c r="L81" s="102"/>
      <c r="M81" s="257" t="s">
        <v>425</v>
      </c>
      <c r="N81" s="109">
        <v>1</v>
      </c>
      <c r="O81" s="72" t="str">
        <f t="array" ref="O81">IF(AND(H81&lt;&gt;"",H81&lt;&gt;"-"),IF(SUMPRODUCT($Q$66:$W$66,--(Q81:W81&lt;&gt;""))&gt;0,SUMPRODUCT($Q$66:$W$66,Q81:W81)/SUMPRODUCT($Q$66:$W$66,--(Q81:W81&lt;&gt;"")),""),"")</f>
        <v/>
      </c>
      <c r="P81" s="73"/>
      <c r="Q81" s="90"/>
      <c r="R81" s="90"/>
      <c r="S81" s="90"/>
      <c r="T81" s="90"/>
      <c r="U81" s="90"/>
      <c r="V81" s="90"/>
      <c r="W81" s="90"/>
    </row>
    <row r="82" spans="2:24" outlineLevel="1">
      <c r="B82" s="210" t="s">
        <v>100</v>
      </c>
      <c r="C82" s="211"/>
      <c r="D82" s="211"/>
      <c r="E82" s="211"/>
      <c r="F82" s="211"/>
      <c r="G82" s="211"/>
      <c r="H82" s="211"/>
      <c r="I82" s="211"/>
      <c r="J82" s="211"/>
      <c r="K82" s="211"/>
      <c r="L82" s="211"/>
      <c r="M82" s="211"/>
      <c r="N82" s="211"/>
      <c r="O82" s="211"/>
      <c r="P82" s="74"/>
      <c r="Q82" s="74"/>
      <c r="R82" s="74"/>
      <c r="S82" s="74"/>
      <c r="T82" s="74"/>
      <c r="U82" s="74"/>
      <c r="V82" s="74"/>
      <c r="W82" s="91"/>
    </row>
    <row r="83" spans="2:24" s="13" customFormat="1" outlineLevel="1">
      <c r="B83" s="43"/>
      <c r="C83" s="43"/>
      <c r="D83" s="44"/>
      <c r="E83" s="44"/>
      <c r="F83" s="44"/>
      <c r="G83" s="44"/>
      <c r="H83" s="44"/>
      <c r="I83" s="44"/>
      <c r="J83" s="44"/>
      <c r="K83" s="44"/>
      <c r="L83" s="44"/>
      <c r="M83" s="44"/>
      <c r="N83" s="44"/>
      <c r="O83" s="44"/>
      <c r="P83" s="44"/>
      <c r="Q83" s="44"/>
      <c r="R83" s="44"/>
      <c r="S83" s="44"/>
      <c r="T83" s="44"/>
      <c r="U83" s="44"/>
      <c r="V83" s="44"/>
      <c r="W83" s="44"/>
      <c r="X83" s="21"/>
    </row>
    <row r="84" spans="2:24" ht="17.399999999999999">
      <c r="B84" s="218" t="s">
        <v>209</v>
      </c>
      <c r="C84" s="219"/>
      <c r="D84" s="219"/>
      <c r="E84" s="219"/>
      <c r="F84" s="219"/>
      <c r="G84" s="219"/>
      <c r="H84" s="219"/>
      <c r="I84" s="219"/>
      <c r="J84" s="219"/>
      <c r="K84" s="219"/>
      <c r="L84" s="219"/>
      <c r="M84" s="219"/>
      <c r="N84" s="219"/>
      <c r="O84" s="219"/>
      <c r="P84" s="38"/>
      <c r="Q84" s="38"/>
      <c r="R84" s="38"/>
      <c r="S84" s="38"/>
      <c r="T84" s="38"/>
      <c r="U84" s="38"/>
      <c r="V84" s="38"/>
      <c r="W84" s="86"/>
    </row>
    <row r="85" spans="2:24" outlineLevel="1">
      <c r="B85" s="217" t="s">
        <v>57</v>
      </c>
      <c r="C85" s="204" t="s">
        <v>58</v>
      </c>
      <c r="D85" s="192" t="s">
        <v>59</v>
      </c>
      <c r="E85" s="192" t="s">
        <v>128</v>
      </c>
      <c r="F85" s="192" t="s">
        <v>61</v>
      </c>
      <c r="G85" s="192" t="s">
        <v>62</v>
      </c>
      <c r="H85" s="193" t="s">
        <v>103</v>
      </c>
      <c r="I85" s="192" t="s">
        <v>104</v>
      </c>
      <c r="J85" s="192" t="s">
        <v>65</v>
      </c>
      <c r="K85" s="192" t="s">
        <v>66</v>
      </c>
      <c r="L85" s="192" t="s">
        <v>67</v>
      </c>
      <c r="M85" s="193" t="s">
        <v>11</v>
      </c>
      <c r="N85" s="199" t="s">
        <v>68</v>
      </c>
      <c r="O85" s="192" t="s">
        <v>69</v>
      </c>
      <c r="P85" s="68"/>
      <c r="Q85" s="207" t="s">
        <v>70</v>
      </c>
      <c r="R85" s="208"/>
      <c r="S85" s="208"/>
      <c r="T85" s="208"/>
      <c r="U85" s="208"/>
      <c r="V85" s="208"/>
      <c r="W85" s="209"/>
    </row>
    <row r="86" spans="2:24" ht="20.399999999999999" outlineLevel="1">
      <c r="B86" s="217"/>
      <c r="C86" s="205"/>
      <c r="D86" s="192"/>
      <c r="E86" s="192"/>
      <c r="F86" s="192"/>
      <c r="G86" s="192"/>
      <c r="H86" s="193"/>
      <c r="I86" s="192"/>
      <c r="J86" s="192"/>
      <c r="K86" s="192"/>
      <c r="L86" s="192"/>
      <c r="M86" s="193"/>
      <c r="N86" s="199"/>
      <c r="O86" s="192"/>
      <c r="P86" s="68"/>
      <c r="Q86" s="39" t="s">
        <v>210</v>
      </c>
      <c r="R86" s="39" t="s">
        <v>211</v>
      </c>
      <c r="S86" s="39" t="s">
        <v>212</v>
      </c>
      <c r="T86" s="39" t="s">
        <v>213</v>
      </c>
      <c r="U86" s="97"/>
      <c r="V86" s="97"/>
      <c r="W86" s="39" t="s">
        <v>214</v>
      </c>
    </row>
    <row r="87" spans="2:24" outlineLevel="1">
      <c r="B87" s="217"/>
      <c r="C87" s="206"/>
      <c r="D87" s="192"/>
      <c r="E87" s="192"/>
      <c r="F87" s="192"/>
      <c r="G87" s="192"/>
      <c r="H87" s="193"/>
      <c r="I87" s="192"/>
      <c r="J87" s="192"/>
      <c r="K87" s="192"/>
      <c r="L87" s="192"/>
      <c r="M87" s="193"/>
      <c r="N87" s="199"/>
      <c r="O87" s="192"/>
      <c r="P87" s="68"/>
      <c r="Q87" s="71">
        <v>1</v>
      </c>
      <c r="R87" s="71">
        <v>5</v>
      </c>
      <c r="S87" s="71">
        <v>5</v>
      </c>
      <c r="T87" s="71">
        <v>2</v>
      </c>
      <c r="U87" s="98"/>
      <c r="V87" s="98"/>
      <c r="W87" s="71">
        <v>2</v>
      </c>
    </row>
    <row r="88" spans="2:24" ht="73.8" customHeight="1" outlineLevel="1">
      <c r="B88" s="103" t="s">
        <v>38</v>
      </c>
      <c r="C88" s="48" t="s">
        <v>215</v>
      </c>
      <c r="D88" s="104" t="s">
        <v>216</v>
      </c>
      <c r="E88" s="46" t="s">
        <v>157</v>
      </c>
      <c r="F88" s="105" t="s">
        <v>217</v>
      </c>
      <c r="G88" s="105" t="s">
        <v>218</v>
      </c>
      <c r="H88" s="42" t="str">
        <f>IF(B88&lt;&gt;"",SUBSTITUTE(VLOOKUP(B88,LabelListLookUp,2,FALSE),",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88" s="105" t="s">
        <v>219</v>
      </c>
      <c r="J88" s="105"/>
      <c r="K88" s="42" t="str">
        <f>WPtarget</f>
        <v>RAN5#105</v>
      </c>
      <c r="L88" s="105"/>
      <c r="M88" s="257" t="s">
        <v>425</v>
      </c>
      <c r="N88" s="108">
        <v>1</v>
      </c>
      <c r="O88" s="72" t="str">
        <f t="array" ref="O88">IF(AND(H88&lt;&gt;"",H88&lt;&gt;"-"),IF(SUMPRODUCT($Q$87:$W$87,--(Q88:W88&lt;&gt;""))&gt;0,SUMPRODUCT($Q$87:$W$87,Q88:W88)/SUMPRODUCT($Q$87:$W$87,--(Q88:W88&lt;&gt;"")),""),"")</f>
        <v/>
      </c>
      <c r="P88" s="68"/>
      <c r="Q88" s="90"/>
      <c r="R88" s="90"/>
      <c r="S88" s="90"/>
      <c r="T88" s="90"/>
      <c r="U88" s="90"/>
      <c r="V88" s="90"/>
      <c r="W88" s="90"/>
    </row>
    <row r="89" spans="2:24" ht="114.6" customHeight="1" outlineLevel="1">
      <c r="B89" s="103" t="s">
        <v>38</v>
      </c>
      <c r="C89" s="48" t="s">
        <v>140</v>
      </c>
      <c r="D89" s="104" t="s">
        <v>216</v>
      </c>
      <c r="E89" s="46" t="s">
        <v>157</v>
      </c>
      <c r="F89" s="102" t="s">
        <v>220</v>
      </c>
      <c r="G89" s="102" t="s">
        <v>221</v>
      </c>
      <c r="H89" s="42" t="str">
        <f>IF(B89&lt;&gt;"",SUBSTITUTE(VLOOKUP(B89,LabelListLookUp,2,FALSE),",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89" s="102" t="s">
        <v>222</v>
      </c>
      <c r="J89" s="102"/>
      <c r="K89" s="42" t="str">
        <f>WPtarget</f>
        <v>RAN5#105</v>
      </c>
      <c r="L89" s="102"/>
      <c r="M89" s="257" t="s">
        <v>425</v>
      </c>
      <c r="N89" s="109">
        <v>1</v>
      </c>
      <c r="O89" s="72" t="str">
        <f t="array" ref="O89">IF(AND(H89&lt;&gt;"",H89&lt;&gt;"-"),IF(SUMPRODUCT($Q$87:$W$87,--(Q89:W89&lt;&gt;""))&gt;0,SUMPRODUCT($Q$87:$W$87,Q89:W89)/SUMPRODUCT($Q$87:$W$87,--(Q89:W89&lt;&gt;"")),""),"")</f>
        <v/>
      </c>
      <c r="P89" s="68"/>
      <c r="Q89" s="90"/>
      <c r="R89" s="90"/>
      <c r="S89" s="90"/>
      <c r="T89" s="90"/>
      <c r="U89" s="90"/>
      <c r="V89" s="90"/>
      <c r="W89" s="90"/>
    </row>
    <row r="90" spans="2:24" ht="122.4" customHeight="1" outlineLevel="1">
      <c r="B90" s="103" t="s">
        <v>38</v>
      </c>
      <c r="C90" s="48" t="s">
        <v>223</v>
      </c>
      <c r="D90" s="104" t="s">
        <v>216</v>
      </c>
      <c r="E90" s="46" t="s">
        <v>157</v>
      </c>
      <c r="F90" s="102" t="s">
        <v>224</v>
      </c>
      <c r="G90" s="102" t="s">
        <v>225</v>
      </c>
      <c r="H90" s="42" t="str">
        <f>IF(B90&lt;&gt;"",SUBSTITUTE(VLOOKUP(B90,LabelListLookUp,2,FALSE),",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90" s="102" t="s">
        <v>226</v>
      </c>
      <c r="J90" s="102"/>
      <c r="K90" s="42" t="str">
        <f>WPtarget</f>
        <v>RAN5#105</v>
      </c>
      <c r="L90" s="102"/>
      <c r="M90" s="257" t="s">
        <v>425</v>
      </c>
      <c r="N90" s="109">
        <v>1</v>
      </c>
      <c r="O90" s="72" t="str">
        <f t="array" ref="O90">IF(AND(H90&lt;&gt;"",H90&lt;&gt;"-"),IF(SUMPRODUCT($Q$87:$W$87,--(Q90:W90&lt;&gt;""))&gt;0,SUMPRODUCT($Q$87:$W$87,Q90:W90)/SUMPRODUCT($Q$87:$W$87,--(Q90:W90&lt;&gt;"")),""),"")</f>
        <v/>
      </c>
      <c r="P90" s="68"/>
      <c r="Q90" s="90"/>
      <c r="R90" s="90"/>
      <c r="S90" s="90"/>
      <c r="T90" s="90"/>
      <c r="U90" s="90"/>
      <c r="V90" s="90"/>
      <c r="W90" s="90"/>
    </row>
    <row r="91" spans="2:24" ht="138.6" customHeight="1" outlineLevel="1">
      <c r="B91" s="103" t="s">
        <v>38</v>
      </c>
      <c r="C91" s="48" t="s">
        <v>227</v>
      </c>
      <c r="D91" s="104" t="s">
        <v>216</v>
      </c>
      <c r="E91" s="46" t="s">
        <v>157</v>
      </c>
      <c r="F91" s="102" t="s">
        <v>228</v>
      </c>
      <c r="G91" s="102" t="s">
        <v>229</v>
      </c>
      <c r="H91" s="42" t="str">
        <f>IF(B91&lt;&gt;"",SUBSTITUTE(VLOOKUP(B91,LabelListLookUp,2,FALSE),",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91" s="102" t="s">
        <v>230</v>
      </c>
      <c r="J91" s="102"/>
      <c r="K91" s="42" t="str">
        <f>WPtarget</f>
        <v>RAN5#105</v>
      </c>
      <c r="L91" s="102"/>
      <c r="M91" s="257" t="s">
        <v>425</v>
      </c>
      <c r="N91" s="109">
        <v>1</v>
      </c>
      <c r="O91" s="72" t="str">
        <f t="array" ref="O91">IF(AND(H91&lt;&gt;"",H91&lt;&gt;"-"),IF(SUMPRODUCT($Q$87:$W$87,--(Q91:W91&lt;&gt;""))&gt;0,SUMPRODUCT($Q$87:$W$87,Q91:W91)/SUMPRODUCT($Q$87:$W$87,--(Q91:W91&lt;&gt;"")),""),"")</f>
        <v/>
      </c>
      <c r="P91" s="68"/>
      <c r="Q91" s="90"/>
      <c r="R91" s="90"/>
      <c r="S91" s="90"/>
      <c r="T91" s="90"/>
      <c r="U91" s="90"/>
      <c r="V91" s="90"/>
      <c r="W91" s="90"/>
    </row>
    <row r="92" spans="2:24" ht="137.4" customHeight="1" outlineLevel="1">
      <c r="B92" s="103" t="s">
        <v>38</v>
      </c>
      <c r="C92" s="48" t="s">
        <v>231</v>
      </c>
      <c r="D92" s="104" t="s">
        <v>216</v>
      </c>
      <c r="E92" s="46" t="s">
        <v>157</v>
      </c>
      <c r="F92" s="102" t="s">
        <v>232</v>
      </c>
      <c r="G92" s="102" t="s">
        <v>233</v>
      </c>
      <c r="H92" s="42" t="str">
        <f>IF(B92&lt;&gt;"",SUBSTITUTE(VLOOKUP(B92,LabelListLookUp,2,FALSE),", ",","&amp;CHAR(10)),"")</f>
        <v>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92" s="138" t="s">
        <v>234</v>
      </c>
      <c r="J92" s="102"/>
      <c r="K92" s="42" t="str">
        <f>WPtarget</f>
        <v>RAN5#105</v>
      </c>
      <c r="L92" s="102"/>
      <c r="M92" s="257" t="s">
        <v>425</v>
      </c>
      <c r="N92" s="109">
        <v>1</v>
      </c>
      <c r="O92" s="72" t="str">
        <f t="array" ref="O92">IF(AND(H92&lt;&gt;"",H92&lt;&gt;"-"),IF(SUMPRODUCT($Q$87:$W$87,--(Q92:W92&lt;&gt;""))&gt;0,SUMPRODUCT($Q$87:$W$87,Q92:W92)/SUMPRODUCT($Q$87:$W$87,--(Q92:W92&lt;&gt;"")),""),"")</f>
        <v/>
      </c>
      <c r="P92" s="68"/>
      <c r="Q92" s="90"/>
      <c r="R92" s="90"/>
      <c r="S92" s="90"/>
      <c r="T92" s="90"/>
      <c r="U92" s="90"/>
      <c r="V92" s="90"/>
      <c r="W92" s="90"/>
    </row>
    <row r="93" spans="2:24" outlineLevel="1">
      <c r="B93" s="210" t="s">
        <v>100</v>
      </c>
      <c r="C93" s="211"/>
      <c r="D93" s="211"/>
      <c r="E93" s="211"/>
      <c r="F93" s="211"/>
      <c r="G93" s="211"/>
      <c r="H93" s="211"/>
      <c r="I93" s="211"/>
      <c r="J93" s="211"/>
      <c r="K93" s="211"/>
      <c r="L93" s="211"/>
      <c r="M93" s="211"/>
      <c r="N93" s="211"/>
      <c r="O93" s="211"/>
      <c r="P93" s="74"/>
      <c r="Q93" s="74"/>
      <c r="R93" s="74"/>
      <c r="S93" s="74"/>
      <c r="T93" s="74"/>
      <c r="U93" s="74"/>
      <c r="V93" s="74"/>
      <c r="W93" s="91"/>
    </row>
    <row r="94" spans="2:24" s="13" customFormat="1" outlineLevel="1">
      <c r="B94" s="43"/>
      <c r="C94" s="43"/>
      <c r="D94" s="44"/>
      <c r="E94" s="44"/>
      <c r="F94" s="44"/>
      <c r="G94" s="44"/>
      <c r="H94" s="44"/>
      <c r="I94" s="44"/>
      <c r="J94" s="44"/>
      <c r="K94" s="44"/>
      <c r="L94" s="44"/>
      <c r="M94" s="44"/>
      <c r="N94" s="44"/>
      <c r="O94" s="44"/>
      <c r="P94" s="44"/>
      <c r="Q94" s="44"/>
      <c r="R94" s="44"/>
      <c r="S94" s="44"/>
      <c r="T94" s="44"/>
      <c r="U94" s="44"/>
      <c r="V94" s="44"/>
      <c r="W94" s="44"/>
      <c r="X94" s="21"/>
    </row>
    <row r="95" spans="2:24" ht="17.399999999999999">
      <c r="B95" s="218" t="s">
        <v>235</v>
      </c>
      <c r="C95" s="219"/>
      <c r="D95" s="219"/>
      <c r="E95" s="219"/>
      <c r="F95" s="219"/>
      <c r="G95" s="219"/>
      <c r="H95" s="219"/>
      <c r="I95" s="219"/>
      <c r="J95" s="219"/>
      <c r="K95" s="219"/>
      <c r="L95" s="219"/>
      <c r="M95" s="219"/>
      <c r="N95" s="219"/>
      <c r="O95" s="219"/>
      <c r="P95" s="38"/>
      <c r="Q95" s="38"/>
      <c r="R95" s="38"/>
      <c r="S95" s="38"/>
      <c r="T95" s="38"/>
      <c r="U95" s="38"/>
      <c r="V95" s="38"/>
      <c r="W95" s="86"/>
    </row>
    <row r="96" spans="2:24" outlineLevel="1">
      <c r="B96" s="217" t="s">
        <v>57</v>
      </c>
      <c r="C96" s="204" t="s">
        <v>58</v>
      </c>
      <c r="D96" s="192" t="s">
        <v>59</v>
      </c>
      <c r="E96" s="192" t="s">
        <v>128</v>
      </c>
      <c r="F96" s="192" t="s">
        <v>61</v>
      </c>
      <c r="G96" s="192" t="s">
        <v>62</v>
      </c>
      <c r="H96" s="193" t="s">
        <v>103</v>
      </c>
      <c r="I96" s="192" t="s">
        <v>104</v>
      </c>
      <c r="J96" s="192" t="s">
        <v>65</v>
      </c>
      <c r="K96" s="192" t="s">
        <v>66</v>
      </c>
      <c r="L96" s="192" t="s">
        <v>67</v>
      </c>
      <c r="M96" s="193" t="s">
        <v>11</v>
      </c>
      <c r="N96" s="199" t="s">
        <v>68</v>
      </c>
      <c r="O96" s="192" t="s">
        <v>69</v>
      </c>
      <c r="P96" s="73"/>
      <c r="Q96" s="207" t="s">
        <v>70</v>
      </c>
      <c r="R96" s="208"/>
      <c r="S96" s="208"/>
      <c r="T96" s="208"/>
      <c r="U96" s="208"/>
      <c r="V96" s="208"/>
      <c r="W96" s="209"/>
    </row>
    <row r="97" spans="2:24" ht="20.399999999999999" outlineLevel="1">
      <c r="B97" s="217"/>
      <c r="C97" s="205"/>
      <c r="D97" s="192"/>
      <c r="E97" s="192"/>
      <c r="F97" s="192"/>
      <c r="G97" s="192"/>
      <c r="H97" s="193"/>
      <c r="I97" s="192"/>
      <c r="J97" s="192"/>
      <c r="K97" s="192"/>
      <c r="L97" s="192"/>
      <c r="M97" s="193"/>
      <c r="N97" s="199"/>
      <c r="O97" s="192"/>
      <c r="P97" s="73"/>
      <c r="Q97" s="39" t="s">
        <v>210</v>
      </c>
      <c r="R97" s="39" t="s">
        <v>211</v>
      </c>
      <c r="S97" s="39" t="s">
        <v>212</v>
      </c>
      <c r="T97" s="39" t="s">
        <v>213</v>
      </c>
      <c r="U97" s="97"/>
      <c r="V97" s="97"/>
      <c r="W97" s="39" t="s">
        <v>214</v>
      </c>
    </row>
    <row r="98" spans="2:24" outlineLevel="1">
      <c r="B98" s="204"/>
      <c r="C98" s="206"/>
      <c r="D98" s="192"/>
      <c r="E98" s="192"/>
      <c r="F98" s="192"/>
      <c r="G98" s="192"/>
      <c r="H98" s="193"/>
      <c r="I98" s="192"/>
      <c r="J98" s="192"/>
      <c r="K98" s="192"/>
      <c r="L98" s="192"/>
      <c r="M98" s="193"/>
      <c r="N98" s="199"/>
      <c r="O98" s="192"/>
      <c r="P98" s="73"/>
      <c r="Q98" s="71">
        <v>1</v>
      </c>
      <c r="R98" s="71">
        <v>5</v>
      </c>
      <c r="S98" s="71">
        <v>5</v>
      </c>
      <c r="T98" s="71">
        <v>2</v>
      </c>
      <c r="U98" s="98"/>
      <c r="V98" s="98"/>
      <c r="W98" s="71">
        <v>2</v>
      </c>
    </row>
    <row r="99" spans="2:24" ht="84.75" customHeight="1" outlineLevel="1">
      <c r="B99" s="40" t="s">
        <v>46</v>
      </c>
      <c r="C99" s="48" t="s">
        <v>236</v>
      </c>
      <c r="D99" s="46" t="s">
        <v>237</v>
      </c>
      <c r="E99" s="102" t="s">
        <v>157</v>
      </c>
      <c r="F99" s="102" t="s">
        <v>238</v>
      </c>
      <c r="G99" s="102" t="s">
        <v>239</v>
      </c>
      <c r="H99" s="42" t="str">
        <f>IF(B99&lt;&gt;"",SUBSTITUTE(VLOOKUP(B99,LabelListLookUp,2,FALSE),",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v>
      </c>
      <c r="I99" s="102" t="s">
        <v>240</v>
      </c>
      <c r="J99" s="102"/>
      <c r="K99" s="42" t="str">
        <f>WPtarget</f>
        <v>RAN5#105</v>
      </c>
      <c r="L99" s="102"/>
      <c r="M99" s="257" t="s">
        <v>425</v>
      </c>
      <c r="N99" s="109">
        <v>1</v>
      </c>
      <c r="O99" s="72" t="str">
        <f t="array" ref="O99">IF(AND(H99&lt;&gt;"",H99&lt;&gt;"-"),IF(SUMPRODUCT($Q$98:$W$98,--(Q99:W99&lt;&gt;""))&gt;0,SUMPRODUCT($Q$98:$W$98,Q99:W99)/SUMPRODUCT($Q$98:$W$98,--(Q99:W99&lt;&gt;"")),""),"")</f>
        <v/>
      </c>
      <c r="P99" s="73"/>
      <c r="Q99" s="90"/>
      <c r="R99" s="90"/>
      <c r="S99" s="90"/>
      <c r="T99" s="90"/>
      <c r="U99" s="90"/>
      <c r="V99" s="90"/>
      <c r="W99" s="90"/>
    </row>
    <row r="100" spans="2:24" ht="81.75" customHeight="1" outlineLevel="1">
      <c r="B100" s="40" t="s">
        <v>48</v>
      </c>
      <c r="C100" s="48" t="s">
        <v>241</v>
      </c>
      <c r="D100" s="46" t="s">
        <v>237</v>
      </c>
      <c r="E100" s="102" t="s">
        <v>157</v>
      </c>
      <c r="F100" s="102" t="s">
        <v>238</v>
      </c>
      <c r="G100" s="102" t="s">
        <v>242</v>
      </c>
      <c r="H100" s="42" t="str">
        <f>IF(B100&lt;&gt;"",SUBSTITUTE(VLOOKUP(B100,LabelListLookUp,2,FALSE),", ",","&amp;CHAR(10)),"")</f>
        <v>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100" s="102" t="s">
        <v>243</v>
      </c>
      <c r="J100" s="102"/>
      <c r="K100" s="42" t="str">
        <f>WPtarget</f>
        <v>RAN5#105</v>
      </c>
      <c r="L100" s="102"/>
      <c r="M100" s="257" t="s">
        <v>425</v>
      </c>
      <c r="N100" s="109">
        <v>1</v>
      </c>
      <c r="O100" s="72" t="str">
        <f t="array" ref="O100">IF(AND(H100&lt;&gt;"",H100&lt;&gt;"-"),IF(SUMPRODUCT($Q$98:$W$98,--(Q100:W100&lt;&gt;""))&gt;0,SUMPRODUCT($Q$98:$W$98,Q100:W100)/SUMPRODUCT($Q$98:$W$98,--(Q100:W100&lt;&gt;"")),""),"")</f>
        <v/>
      </c>
      <c r="P100" s="73"/>
      <c r="Q100" s="90"/>
      <c r="R100" s="90"/>
      <c r="S100" s="90"/>
      <c r="T100" s="90"/>
      <c r="U100" s="90"/>
      <c r="V100" s="90"/>
      <c r="W100" s="90"/>
    </row>
    <row r="101" spans="2:24" outlineLevel="1">
      <c r="B101" s="210" t="s">
        <v>100</v>
      </c>
      <c r="C101" s="211"/>
      <c r="D101" s="211"/>
      <c r="E101" s="211"/>
      <c r="F101" s="211"/>
      <c r="G101" s="211"/>
      <c r="H101" s="211"/>
      <c r="I101" s="211"/>
      <c r="J101" s="211"/>
      <c r="K101" s="211"/>
      <c r="L101" s="211"/>
      <c r="M101" s="211"/>
      <c r="N101" s="211"/>
      <c r="O101" s="211"/>
      <c r="P101" s="74"/>
      <c r="Q101" s="74"/>
      <c r="R101" s="74"/>
      <c r="S101" s="74"/>
      <c r="T101" s="74"/>
      <c r="U101" s="74"/>
      <c r="V101" s="74"/>
      <c r="W101" s="91"/>
    </row>
    <row r="102" spans="2:24" s="13" customFormat="1" outlineLevel="1">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7.399999999999999">
      <c r="B103" s="212" t="s">
        <v>244</v>
      </c>
      <c r="C103" s="213"/>
      <c r="D103" s="213"/>
      <c r="E103" s="213"/>
      <c r="F103" s="213"/>
      <c r="G103" s="213"/>
      <c r="H103" s="213"/>
      <c r="I103" s="213"/>
      <c r="J103" s="213"/>
      <c r="K103" s="213"/>
      <c r="L103" s="213"/>
      <c r="M103" s="213"/>
      <c r="N103" s="213"/>
      <c r="O103" s="213"/>
      <c r="P103" s="38"/>
      <c r="Q103" s="38"/>
      <c r="R103" s="38"/>
      <c r="S103" s="38"/>
      <c r="T103" s="38"/>
      <c r="U103" s="38"/>
      <c r="V103" s="38"/>
      <c r="W103" s="86"/>
    </row>
    <row r="104" spans="2:24" outlineLevel="1">
      <c r="B104" s="217" t="s">
        <v>57</v>
      </c>
      <c r="C104" s="204" t="s">
        <v>58</v>
      </c>
      <c r="D104" s="192" t="s">
        <v>59</v>
      </c>
      <c r="E104" s="192" t="s">
        <v>128</v>
      </c>
      <c r="F104" s="192" t="s">
        <v>61</v>
      </c>
      <c r="G104" s="192" t="s">
        <v>62</v>
      </c>
      <c r="H104" s="193" t="s">
        <v>103</v>
      </c>
      <c r="I104" s="192" t="s">
        <v>104</v>
      </c>
      <c r="J104" s="192" t="s">
        <v>65</v>
      </c>
      <c r="K104" s="192" t="s">
        <v>66</v>
      </c>
      <c r="L104" s="192" t="s">
        <v>67</v>
      </c>
      <c r="M104" s="193" t="s">
        <v>11</v>
      </c>
      <c r="N104" s="199" t="s">
        <v>68</v>
      </c>
      <c r="O104" s="192" t="s">
        <v>69</v>
      </c>
      <c r="P104" s="73"/>
      <c r="Q104" s="207" t="s">
        <v>70</v>
      </c>
      <c r="R104" s="208"/>
      <c r="S104" s="208"/>
      <c r="T104" s="208"/>
      <c r="U104" s="208"/>
      <c r="V104" s="208"/>
      <c r="W104" s="209"/>
    </row>
    <row r="105" spans="2:24" ht="20.399999999999999" outlineLevel="1">
      <c r="B105" s="217"/>
      <c r="C105" s="205"/>
      <c r="D105" s="192"/>
      <c r="E105" s="192"/>
      <c r="F105" s="192"/>
      <c r="G105" s="192"/>
      <c r="H105" s="193"/>
      <c r="I105" s="192"/>
      <c r="J105" s="192"/>
      <c r="K105" s="192"/>
      <c r="L105" s="192"/>
      <c r="M105" s="193"/>
      <c r="N105" s="199"/>
      <c r="O105" s="192"/>
      <c r="P105" s="73"/>
      <c r="Q105" s="39" t="s">
        <v>210</v>
      </c>
      <c r="R105" s="39" t="s">
        <v>211</v>
      </c>
      <c r="S105" s="39" t="s">
        <v>212</v>
      </c>
      <c r="T105" s="39" t="s">
        <v>213</v>
      </c>
      <c r="U105" s="97"/>
      <c r="V105" s="97"/>
      <c r="W105" s="39" t="s">
        <v>214</v>
      </c>
    </row>
    <row r="106" spans="2:24" outlineLevel="1">
      <c r="B106" s="204"/>
      <c r="C106" s="206"/>
      <c r="D106" s="192"/>
      <c r="E106" s="192"/>
      <c r="F106" s="192"/>
      <c r="G106" s="192"/>
      <c r="H106" s="193"/>
      <c r="I106" s="192"/>
      <c r="J106" s="192"/>
      <c r="K106" s="192"/>
      <c r="L106" s="192"/>
      <c r="M106" s="193"/>
      <c r="N106" s="199"/>
      <c r="O106" s="192"/>
      <c r="P106" s="73"/>
      <c r="Q106" s="71">
        <v>1</v>
      </c>
      <c r="R106" s="71">
        <v>5</v>
      </c>
      <c r="S106" s="71">
        <v>5</v>
      </c>
      <c r="T106" s="71">
        <v>2</v>
      </c>
      <c r="U106" s="98"/>
      <c r="V106" s="98"/>
      <c r="W106" s="71">
        <v>2</v>
      </c>
    </row>
    <row r="107" spans="2:24" ht="16.5" customHeight="1" outlineLevel="1">
      <c r="B107" s="40"/>
      <c r="C107" s="48" t="s">
        <v>245</v>
      </c>
      <c r="D107" s="106"/>
      <c r="E107" s="107"/>
      <c r="F107" s="107"/>
      <c r="G107" s="107"/>
      <c r="H107" s="42" t="str">
        <f>IF(B107&lt;&gt;"",SUBSTITUTE(VLOOKUP(B107,LabelListLookUp,2,FALSE),", ",","&amp;CHAR(10)),"")</f>
        <v/>
      </c>
      <c r="I107" s="107" t="s">
        <v>246</v>
      </c>
      <c r="J107" s="107"/>
      <c r="K107" s="42" t="str">
        <f>WPtarget</f>
        <v>RAN5#105</v>
      </c>
      <c r="L107" s="107"/>
      <c r="M107" s="112"/>
      <c r="N107" s="108">
        <v>1</v>
      </c>
      <c r="O107" s="72" t="str">
        <f t="array" ref="O107">IF(AND(H107&lt;&gt;"",H107&lt;&gt;"-"),IF(SUMPRODUCT($Q$106:$W$106,--(Q107:W107&lt;&gt;""))&gt;0,SUMPRODUCT($Q$106:$W$106,Q107:W107)/SUMPRODUCT($Q$106:$W$106,--(Q107:W107&lt;&gt;"")),""),"")</f>
        <v/>
      </c>
      <c r="P107" s="73"/>
      <c r="Q107" s="90"/>
      <c r="R107" s="90"/>
      <c r="S107" s="90"/>
      <c r="T107" s="90"/>
      <c r="U107" s="90"/>
      <c r="V107" s="90"/>
      <c r="W107" s="90"/>
    </row>
    <row r="108" spans="2:24" outlineLevel="1">
      <c r="B108" s="210" t="s">
        <v>100</v>
      </c>
      <c r="C108" s="211"/>
      <c r="D108" s="211"/>
      <c r="E108" s="211"/>
      <c r="F108" s="211"/>
      <c r="G108" s="211"/>
      <c r="H108" s="211"/>
      <c r="I108" s="211"/>
      <c r="J108" s="211"/>
      <c r="K108" s="211"/>
      <c r="L108" s="211"/>
      <c r="M108" s="211"/>
      <c r="N108" s="211"/>
      <c r="O108" s="211"/>
      <c r="P108" s="74"/>
      <c r="Q108" s="74"/>
      <c r="R108" s="74"/>
      <c r="S108" s="74"/>
      <c r="T108" s="74"/>
      <c r="U108" s="74"/>
      <c r="V108" s="74"/>
      <c r="W108" s="91"/>
    </row>
    <row r="109" spans="2:24" s="13" customFormat="1" outlineLevel="1">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7.399999999999999">
      <c r="B110" s="212" t="s">
        <v>247</v>
      </c>
      <c r="C110" s="213"/>
      <c r="D110" s="213"/>
      <c r="E110" s="213"/>
      <c r="F110" s="213"/>
      <c r="G110" s="213"/>
      <c r="H110" s="213"/>
      <c r="I110" s="213"/>
      <c r="J110" s="213"/>
      <c r="K110" s="213"/>
      <c r="L110" s="213"/>
      <c r="M110" s="213"/>
      <c r="N110" s="213"/>
      <c r="O110" s="213"/>
      <c r="P110" s="38"/>
      <c r="Q110" s="38"/>
      <c r="R110" s="38"/>
      <c r="S110" s="38"/>
      <c r="T110" s="38"/>
      <c r="U110" s="38"/>
      <c r="V110" s="38"/>
      <c r="W110" s="86"/>
      <c r="X110" s="21"/>
    </row>
    <row r="111" spans="2:24" s="13" customFormat="1" outlineLevel="1">
      <c r="B111" s="217" t="s">
        <v>57</v>
      </c>
      <c r="C111" s="204" t="s">
        <v>58</v>
      </c>
      <c r="D111" s="192" t="s">
        <v>59</v>
      </c>
      <c r="E111" s="192" t="s">
        <v>128</v>
      </c>
      <c r="F111" s="192" t="s">
        <v>61</v>
      </c>
      <c r="G111" s="192" t="s">
        <v>62</v>
      </c>
      <c r="H111" s="193" t="s">
        <v>103</v>
      </c>
      <c r="I111" s="192" t="s">
        <v>104</v>
      </c>
      <c r="J111" s="192" t="s">
        <v>65</v>
      </c>
      <c r="K111" s="192" t="s">
        <v>66</v>
      </c>
      <c r="L111" s="192" t="s">
        <v>67</v>
      </c>
      <c r="M111" s="193" t="s">
        <v>11</v>
      </c>
      <c r="N111" s="199" t="s">
        <v>68</v>
      </c>
      <c r="O111" s="192" t="s">
        <v>69</v>
      </c>
      <c r="P111" s="73"/>
      <c r="Q111" s="207" t="s">
        <v>70</v>
      </c>
      <c r="R111" s="208"/>
      <c r="S111" s="208"/>
      <c r="T111" s="208"/>
      <c r="U111" s="208"/>
      <c r="V111" s="208"/>
      <c r="W111" s="209"/>
      <c r="X111" s="21"/>
    </row>
    <row r="112" spans="2:24" s="13" customFormat="1" ht="20.399999999999999" outlineLevel="1">
      <c r="B112" s="217"/>
      <c r="C112" s="205"/>
      <c r="D112" s="192"/>
      <c r="E112" s="192"/>
      <c r="F112" s="192"/>
      <c r="G112" s="192"/>
      <c r="H112" s="193"/>
      <c r="I112" s="192"/>
      <c r="J112" s="192"/>
      <c r="K112" s="192"/>
      <c r="L112" s="192"/>
      <c r="M112" s="193"/>
      <c r="N112" s="199"/>
      <c r="O112" s="192"/>
      <c r="P112" s="73"/>
      <c r="Q112" s="39" t="s">
        <v>248</v>
      </c>
      <c r="R112" s="114"/>
      <c r="S112" s="114"/>
      <c r="T112" s="114"/>
      <c r="U112" s="114"/>
      <c r="V112" s="114"/>
      <c r="W112" s="114"/>
      <c r="X112" s="21"/>
    </row>
    <row r="113" spans="2:24" s="13" customFormat="1" outlineLevel="1">
      <c r="B113" s="204"/>
      <c r="C113" s="206"/>
      <c r="D113" s="192"/>
      <c r="E113" s="192"/>
      <c r="F113" s="192"/>
      <c r="G113" s="192"/>
      <c r="H113" s="193"/>
      <c r="I113" s="192"/>
      <c r="J113" s="192"/>
      <c r="K113" s="192"/>
      <c r="L113" s="192"/>
      <c r="M113" s="193"/>
      <c r="N113" s="199"/>
      <c r="O113" s="192"/>
      <c r="P113" s="73"/>
      <c r="Q113" s="71">
        <v>1</v>
      </c>
      <c r="R113" s="115"/>
      <c r="S113" s="115"/>
      <c r="T113" s="115"/>
      <c r="U113" s="115"/>
      <c r="V113" s="115"/>
      <c r="W113" s="115"/>
      <c r="X113" s="21"/>
    </row>
    <row r="114" spans="2:24" s="13" customFormat="1" ht="13.5" customHeight="1" outlineLevel="1">
      <c r="B114" s="40"/>
      <c r="C114" s="48" t="s">
        <v>249</v>
      </c>
      <c r="D114" s="107"/>
      <c r="E114" s="107"/>
      <c r="F114" s="107"/>
      <c r="G114" s="107"/>
      <c r="H114" s="42" t="str">
        <f>IF(B114&lt;&gt;"",SUBSTITUTE(VLOOKUP(B114,LabelListLookUp,2,FALSE),", ",","&amp;CHAR(10)),"")</f>
        <v/>
      </c>
      <c r="I114" s="107" t="s">
        <v>246</v>
      </c>
      <c r="J114" s="107"/>
      <c r="K114" s="42" t="str">
        <f>WPtarget</f>
        <v>RAN5#105</v>
      </c>
      <c r="L114" s="107"/>
      <c r="M114" s="112"/>
      <c r="N114" s="88">
        <v>1</v>
      </c>
      <c r="O114" s="72" t="str">
        <f t="array" ref="O114">IF(AND(H114&lt;&gt;"",H114&lt;&gt;"-"),IF(SUMPRODUCT($Q$113:$W$113,--(Q114:W114&lt;&gt;""))&gt;0,SUMPRODUCT($Q$113:$W$113,Q114:W114)/SUMPRODUCT($Q$113:$W$113,--(Q114:W114&lt;&gt;"")),""),"")</f>
        <v/>
      </c>
      <c r="P114" s="73"/>
      <c r="Q114" s="90"/>
      <c r="R114" s="90"/>
      <c r="S114" s="90"/>
      <c r="T114" s="90"/>
      <c r="U114" s="90"/>
      <c r="V114" s="90"/>
      <c r="W114" s="90"/>
      <c r="X114" s="21"/>
    </row>
    <row r="115" spans="2:24" s="13" customFormat="1" outlineLevel="1">
      <c r="B115" s="210" t="s">
        <v>100</v>
      </c>
      <c r="C115" s="211"/>
      <c r="D115" s="211"/>
      <c r="E115" s="211"/>
      <c r="F115" s="211"/>
      <c r="G115" s="211"/>
      <c r="H115" s="211"/>
      <c r="I115" s="211"/>
      <c r="J115" s="211"/>
      <c r="K115" s="211"/>
      <c r="L115" s="211"/>
      <c r="M115" s="211"/>
      <c r="N115" s="211"/>
      <c r="O115" s="211"/>
      <c r="P115" s="74"/>
      <c r="Q115" s="74"/>
      <c r="R115" s="74"/>
      <c r="S115" s="74"/>
      <c r="T115" s="74"/>
      <c r="U115" s="74"/>
      <c r="V115" s="74"/>
      <c r="W115" s="91"/>
      <c r="X115" s="21"/>
    </row>
    <row r="116" spans="2:24" s="13" customFormat="1" outlineLevel="1">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7.399999999999999">
      <c r="B117" s="212" t="s">
        <v>250</v>
      </c>
      <c r="C117" s="213"/>
      <c r="D117" s="213"/>
      <c r="E117" s="213"/>
      <c r="F117" s="213"/>
      <c r="G117" s="213"/>
      <c r="H117" s="213"/>
      <c r="I117" s="213"/>
      <c r="J117" s="213"/>
      <c r="K117" s="213"/>
      <c r="L117" s="213"/>
      <c r="M117" s="213"/>
      <c r="N117" s="213"/>
      <c r="O117" s="213"/>
      <c r="P117" s="38"/>
      <c r="Q117" s="38"/>
      <c r="R117" s="38"/>
      <c r="S117" s="38"/>
      <c r="T117" s="38"/>
      <c r="U117" s="38"/>
      <c r="V117" s="38"/>
      <c r="W117" s="86"/>
      <c r="X117" s="21"/>
    </row>
    <row r="118" spans="2:24" s="13" customFormat="1" ht="17.399999999999999" outlineLevel="1">
      <c r="B118" s="217" t="s">
        <v>57</v>
      </c>
      <c r="C118" s="204" t="s">
        <v>58</v>
      </c>
      <c r="D118" s="190" t="s">
        <v>59</v>
      </c>
      <c r="E118" s="190" t="s">
        <v>128</v>
      </c>
      <c r="F118" s="190" t="s">
        <v>61</v>
      </c>
      <c r="G118" s="190" t="s">
        <v>62</v>
      </c>
      <c r="H118" s="201" t="s">
        <v>103</v>
      </c>
      <c r="I118" s="190" t="s">
        <v>104</v>
      </c>
      <c r="J118" s="190" t="s">
        <v>65</v>
      </c>
      <c r="K118" s="190" t="s">
        <v>66</v>
      </c>
      <c r="L118" s="190" t="s">
        <v>67</v>
      </c>
      <c r="M118" s="194" t="s">
        <v>11</v>
      </c>
      <c r="N118" s="199" t="s">
        <v>68</v>
      </c>
      <c r="O118" s="190" t="s">
        <v>69</v>
      </c>
      <c r="P118" s="113"/>
      <c r="Q118" s="214" t="s">
        <v>70</v>
      </c>
      <c r="R118" s="215"/>
      <c r="S118" s="215"/>
      <c r="T118" s="215"/>
      <c r="U118" s="215"/>
      <c r="V118" s="215"/>
      <c r="W118" s="216"/>
      <c r="X118" s="21"/>
    </row>
    <row r="119" spans="2:24" s="13" customFormat="1" ht="20.399999999999999" outlineLevel="1">
      <c r="B119" s="217"/>
      <c r="C119" s="205"/>
      <c r="D119" s="191"/>
      <c r="E119" s="191"/>
      <c r="F119" s="191"/>
      <c r="G119" s="191"/>
      <c r="H119" s="202"/>
      <c r="I119" s="191"/>
      <c r="J119" s="191"/>
      <c r="K119" s="191"/>
      <c r="L119" s="191"/>
      <c r="M119" s="195"/>
      <c r="N119" s="199"/>
      <c r="O119" s="191"/>
      <c r="P119" s="113"/>
      <c r="Q119" s="39" t="s">
        <v>248</v>
      </c>
      <c r="R119" s="114"/>
      <c r="S119" s="114"/>
      <c r="T119" s="114"/>
      <c r="U119" s="114"/>
      <c r="V119" s="114"/>
      <c r="W119" s="114"/>
      <c r="X119" s="21"/>
    </row>
    <row r="120" spans="2:24" s="13" customFormat="1" ht="17.399999999999999" outlineLevel="1">
      <c r="B120" s="204"/>
      <c r="C120" s="205"/>
      <c r="D120" s="191"/>
      <c r="E120" s="191"/>
      <c r="F120" s="191"/>
      <c r="G120" s="191"/>
      <c r="H120" s="202"/>
      <c r="I120" s="191"/>
      <c r="J120" s="191"/>
      <c r="K120" s="191"/>
      <c r="L120" s="191"/>
      <c r="M120" s="195"/>
      <c r="N120" s="196"/>
      <c r="O120" s="191"/>
      <c r="P120" s="113"/>
      <c r="Q120" s="71">
        <v>1</v>
      </c>
      <c r="R120" s="115"/>
      <c r="S120" s="115"/>
      <c r="T120" s="115"/>
      <c r="U120" s="115"/>
      <c r="V120" s="115"/>
      <c r="W120" s="115"/>
      <c r="X120" s="21"/>
    </row>
    <row r="121" spans="2:24" s="13" customFormat="1" ht="109.8" customHeight="1" outlineLevel="1">
      <c r="B121" s="40" t="s">
        <v>44</v>
      </c>
      <c r="C121" s="48" t="s">
        <v>251</v>
      </c>
      <c r="D121" s="52" t="s">
        <v>252</v>
      </c>
      <c r="E121" s="52" t="s">
        <v>253</v>
      </c>
      <c r="F121" s="52" t="s">
        <v>254</v>
      </c>
      <c r="G121" s="52" t="s">
        <v>255</v>
      </c>
      <c r="H121" s="52" t="str">
        <f>IF(B121&lt;&gt;"",SUBSTITUTE(VLOOKUP(B121,LabelListLookUp,2,FALSE),",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121" s="52" t="s">
        <v>256</v>
      </c>
      <c r="J121" s="52"/>
      <c r="K121" s="52" t="str">
        <f>WPtarget</f>
        <v>RAN5#105</v>
      </c>
      <c r="L121" s="258" t="s">
        <v>513</v>
      </c>
      <c r="M121" s="259" t="s">
        <v>426</v>
      </c>
      <c r="N121" s="71">
        <v>1</v>
      </c>
      <c r="O121" s="72">
        <f t="array" ref="O121">IF(AND(H121&lt;&gt;"",H121&lt;&gt;"-"),IF(SUMPRODUCT($Q$120:$W$120,--(Q121:W121&lt;&gt;""))&gt;0,SUMPRODUCT($Q$120:$W$120,Q121:W121)/SUMPRODUCT($Q$120:$W$120,--(Q121:W121&lt;&gt;"")),""),"")</f>
        <v>1</v>
      </c>
      <c r="P121" s="113"/>
      <c r="Q121" s="90">
        <v>1</v>
      </c>
      <c r="R121" s="90"/>
      <c r="S121" s="90"/>
      <c r="T121" s="90"/>
      <c r="U121" s="90"/>
      <c r="V121" s="90"/>
      <c r="W121" s="90"/>
      <c r="X121" s="21"/>
    </row>
    <row r="122" spans="2:24" s="13" customFormat="1" ht="126" customHeight="1" outlineLevel="1">
      <c r="B122" s="40" t="s">
        <v>44</v>
      </c>
      <c r="C122" s="48" t="s">
        <v>257</v>
      </c>
      <c r="D122" s="52" t="s">
        <v>252</v>
      </c>
      <c r="E122" s="52" t="s">
        <v>253</v>
      </c>
      <c r="F122" s="52" t="s">
        <v>258</v>
      </c>
      <c r="G122" s="52" t="s">
        <v>259</v>
      </c>
      <c r="H122" s="52" t="str">
        <f>IF(B122&lt;&gt;"",SUBSTITUTE(VLOOKUP(B122,LabelListLookUp,2,FALSE),",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122" s="52" t="s">
        <v>260</v>
      </c>
      <c r="J122" s="52"/>
      <c r="K122" s="52" t="str">
        <f>WPtarget</f>
        <v>RAN5#105</v>
      </c>
      <c r="L122" s="258" t="s">
        <v>513</v>
      </c>
      <c r="M122" s="260" t="s">
        <v>427</v>
      </c>
      <c r="N122" s="71">
        <v>1</v>
      </c>
      <c r="O122" s="72">
        <f t="array" ref="O122">IF(AND(H122&lt;&gt;"",H122&lt;&gt;"-"),IF(SUMPRODUCT($Q$120:$W$120,--(Q122:W122&lt;&gt;""))&gt;0,SUMPRODUCT($Q$120:$W$120,Q122:W122)/SUMPRODUCT($Q$120:$W$120,--(Q122:W122&lt;&gt;"")),""),"")</f>
        <v>1</v>
      </c>
      <c r="P122" s="113"/>
      <c r="Q122" s="90">
        <v>1</v>
      </c>
      <c r="R122" s="90"/>
      <c r="S122" s="90"/>
      <c r="T122" s="90"/>
      <c r="U122" s="90"/>
      <c r="V122" s="90"/>
      <c r="W122" s="90"/>
      <c r="X122" s="21"/>
    </row>
    <row r="123" spans="2:24" s="13" customFormat="1" ht="148.80000000000001" customHeight="1" outlineLevel="1">
      <c r="B123" s="40" t="s">
        <v>44</v>
      </c>
      <c r="C123" s="48" t="s">
        <v>261</v>
      </c>
      <c r="D123" s="52" t="s">
        <v>252</v>
      </c>
      <c r="E123" s="52" t="s">
        <v>253</v>
      </c>
      <c r="F123" s="52" t="s">
        <v>262</v>
      </c>
      <c r="G123" s="52" t="s">
        <v>263</v>
      </c>
      <c r="H123" s="52" t="str">
        <f>IF(B123&lt;&gt;"",SUBSTITUTE(VLOOKUP(B123,LabelListLookUp,2,FALSE),", ",","&amp;CHAR(10)),"")</f>
        <v>CA_n48(A-B)/-,
CA_n48(2A)-n77C/-,
CA_n48B-n77C/-,
CA_n2A-n48(A-B)/-,
CA_n5A-n48(A-B)/-,
CA_n48(A-B)-n66A/-,
CA_n2A-n5A-n48(2A)-n77A/-,
CA_n2A-n5A-n48B-n77A/-,
CA_n2A-n48(2A)-n66A-n77A/-,
CA_n2A-n48B-n66A-n77A/-,
CA_n5A-n48(2A)-n66A-n77A/-,
CA_n5A-n48B-n66A-n77A/-,
CA_n2A-n48B-n77C/-,
CA_n5A-n48B-n77C/-,
CA_n48B-n66A-n77C/-,
CA_n2A-n48(2A)-n77C/-,
CA_n5A-n48(2A)-n77C/-,
CA_n48(2A)-n66A-n77C/-,
CA_n2A-n5A-n48(A-B)/-,
CA_n2A-n48(A-B)-n66A/-,
CA_n5A-n48(A-B)-n66A/-,
CA_n48(A-B)/CA_n48B,
CA_n48(2A)-n77C/CA_n77C,
CA_n48B-n77C/CA_n48B,
CA_n48B-n77C/CA_n77C,
CA_n2A-n48(A-B)/CA_n2A-n48A,
CA_n5A-n48(A-B)/CA_n5A-n48A,
CA_n48(A-B)-n66A/CA_n48A-n66A,
CA_n2A-n5A-n48(2A)-n77A/CA_n2A-n5A,
CA_n2A-n5A-n48(2A)-n77A/CA_n2A-n48A,
CA_n2A-n5A-n48(2A)-n77A/CA_n2A-n77A,
CA_n2A-n5A-n48(2A)-n77A/CA_n5A-n48A,
CA_n2A-n5A-n48(2A)-n77A/CA_n5A-n77A,
CA_n2A-n5A-n48B-n77A/CA_n2A-n5A,
CA_n2A-n5A-n48B-n77A/CA_n2A-n48A,
CA_n2A-n5A-n48B-n77A/CA_n2A-n77A,
CA_n2A-n5A-n48B-n77A/CA_n5A-n48A,
CA_n2A-n5A-n48B-n77A/CA_n5A-n77A,
CA_n2A-n48(2A)-n66A-n77A/CA_n2A-n48A,
CA_n2A-n48(2A)-n66A-n77A/CA_n2A-n66A,
CA_n2A-n48(2A)-n66A-n77A/CA_n2A-n77A,
CA_n2A-n48(2A)-n66A-n77A/CA_n48A-n66A,
CA_n2A-n48(2A)-n66A-n77A/CA_n66A-n77A,
CA_n2A-n48B-n66A-n77A/CA_n2A-n48A,
CA_n2A-n48B-n66A-n77A/CA_n2A-n66A,
CA_n2A-n48B-n66A-n77A/CA_n2A-n77A,
CA_n2A-n48B-n66A-n77A/CA_n48A-n66A,
CA_n2A-n48B-n66A-n77A/CA_n66A-n77A,
CA_n5A-n48(2A)-n66A-n77A/CA_n5A-n48A,
CA_n5A-n48(2A)-n66A-n77A/CA_n5A-n66A,
CA_n5A-n48(2A)-n66A-n77A/CA_n5A-n77A,
CA_n5A-n48(2A)-n66A-n77A/CA_n48A-n66A,
CA_n5A-n48(2A)-n66A-n77A/CA_n66A-n77A,
CA_n5A-n48B-n66A-n77A/CA_n5A-n48A,
CA_n5A-n48B-n66A-n77A/CA_n5A-n66A,
CA_n5A-n48B-n66A-n77A/CA_n5A-n77A,
CA_n5A-n48B-n66A-n77A/CA_n48A-n66A,
CA_n5A-n48B-n66A-n77A/CA_n66A-n77A,
CA_n2A-n48B-n77C/CA_n48B,
CA_n2A-n48B-n77C/CA_n2A-n48A,
CA_n2A-n48B-n77C/CA_n2A-n77A,
CA_n5A-n48B-n77C/CA_n5A-n48A,
CA_n5A-n48B-n77C/CA_n5A-n77A,
CA_n5A-n48B-n77C/CA_n77C,
CA_n48B-n66A-n77C/CA_n77C,
CA_n48B-n66A-n77C/CA_n48A-n66A,
CA_n48B-n66A-n77C/CA_n66A-n77A,
CA_n2A-n48(2A)-n77C/CA_n2A-n48A,
CA_n2A-n48(2A)-n77C/CA_n2A-n77A,
CA_n5A-n48(2A)-n77C/CA_n5A-n48A,
CA_n5A-n48(2A)-n77C/CA_n5A-n77A,
CA_n5A-n48(2A)-n77C/CA_n77C,
CA_n48(2A)-n66A-n77C/CA_n48A-n66A,
CA_n48(2A)-n66A-n77C/CA_n66A-n77A,
CA_n48(2A)-n66A-n77C/CA_n77C,
CA_n2A-n5A-n48(A-B)/CA_n2A-n5A,
CA_n2A-n5A-n48(A-B)/CA_n2A-n48A,
CA_n2A-n5A-n48(A-B)/CA_n5A-n48A,
CA_n2A-n48(A-B)-n66A/CA_n2A-n48A,
CA_n2A-n48(A-B)-n66A/CA_n2A-n66A,
CA_n2A-n48(A-B)-n66A/CA_n48A-n66A,
CA_n5A-n48(A-B)-n66A/CA_n5A-n48A,
CA_n5A-n48(A-B)-n66A/CA_n5A-n66A,
CA_n5A-n48(A-B)-n66A/CA_n48A-n66A,
CA_n48(A-B) BCS1/-,
CA_n48(2A)-n77C BCS1/-,
CA_n48(2A)-n77C BCS2/-,
CA_n48(2A)-n77C BCS3/-,
CA_n48(2A)-n77C BCS4and5/-,
CA_n48B-n77C BCS1/-,
CA_n48B-n77C BCS2/-,
CA_n48B-n77C BCS3/-,
CA_n48B-n77C BCS4and5/-,
CA_n2A-n48(A-B) BCS1/-,
CA_n5A-n48(A-B) BCS1/-,
CA_n48(A-B)-n66A BCS1/-,
CA_n2A-n5A-n48(2A)-n77A BCS1/-,
CA_n2A-n5A-n48(2A)-n77A BCS2/-,
CA_n2A-n5A-n48B-n77A BCS1/-,
CA_n2A-n5A-n48B-n77A BCS2/-,
CA_n2A-n5A-n48B-n77A BCS3/-,
CA_n2A-n48(2A)-n66A-n77A BCS1/-,
CA_n2A-n48(2A)-n66A-n77A BCS2/-,
CA_n2A-n48B-n66A-n77A BCS1/-,
CA_n2A-n48B-n66A-n77A BCS2/-,
CA_n2A-n48B-n66A-n77A BCS3/-,
CA_n5A-n48(2A)-n66A-n77A BCS1/-,
CA_n5A-n48(2A)-n66A-n77A BCS2/-,
CA_n5A-n48B-n66A-n77A BCS1/-,
CA_n5A-n48B-n66A-n77A BCS2/-,
CA_n5A-n48B-n66A-n77A BCS3/-,
CA_n5A-n48B-n77C BCS1/-,
CA_n5A-n48B-n77C BCS2/-,
CA_n5A-n48B-n77C BCS3/-,
CA_n5A-n48(2A)-n77C BCS1/-,
CA_n5A-n48(2A)-n77C BCS2/-,
CA_n5A-n48(2A)-n77C BCS3/-,
CA_n48(2A)-n66A-n77C BCS1/-,
CA_n48(2A)-n66A-n77C BCS2/-,
CA_n48(2A)-n66A-n77C BCS3/-,
CA_n2A-n5A-n48(A-B) BCS1/-,
CA_n2A-n48(A-B)-n66A BCS1/-,
CA_n5A-n48(A-B)-n66A BCS1/-,
CA_n48(2A) BCS4and5/ - ,
CA_n48B BCS4and5/ - ,
CA_n48(A-B) BCS1/CA_n48B,
CA_n48(A-B) BCS4and5/ - ,
CA_n48(A-B) BCS4and5/CA_n48B,
CA_n77C BCS4and5/ - ,
CA_n77C BCS4and5/CA_n77C,
CA_n48(2A)-n77C BCS1/CA_n77C,
CA_n48(2A)-n77C BCS2/CA_n77C,
CA_n48(2A)-n77C BCS3/CA_n77C,
CA_n48(2A)-n77C BCS4and5/CA_n77C,
CA_n48B-n77C BCS1/CA_n48B,
CA_n48B-n77C BCS1/CA_n77C,
CA_n48B-n77C BCS2/CA_n48B,
CA_n48B-n77C BCS2/CA_n77C,
CA_n48B-n77C BCS3/CA_n48B,
CA_n48B-n77C BCS3/CA_n77C,
CA_n48B-n77C BCS4and5/CA_n48B,
CA_n2A-n48(A-B) BCS1/CA_n2A-n48A,
CA_n5A-n48(A-B) BCS1/CA_n5A-n48A,
CA_n48(A-B)-n66A BCS1/CA_n48A-n66A,
CA_n2A-n48(A-B) BCS4and5/CA_n2A-n48A,
CA_n5A-n48(A-B) BCS4and5/CA_n5A-n48A,
CA_n48(A-B)-n66A BCS4and5/CA_n48A-n66A,
CA_n2A-n48B-n77C BCS4and5/CA_n48B,
CA_n2A-n48B-n77C BCS4and5/CA_n77C,
CA_n2A-n48B-n77C BCS4and5/CA_n2A-n48A,
CA_n2A-n48B-n77C BCS4and5/CA_n2A-n77A,
CA_n5A-n48B-n77C BCS4and5/CA_n5A-n48A,
CA_n5A-n48B-n77C BCS4and5/CA_n5A-n77A,
CA_n5A-n48B-n77C BCS4and5/CA_n48B,
CA_n5A-n48B-n77C BCS4and5/CA_n77C,
CA_n5A-n77C BCS4and5/CA_n5A-n77A,
CA_n5A-n77C BCS4and5/CA_n77C,
CA_n48B-n66A-n77C BCS4and5/CA_n48A-n66A,
CA_n48B-n66A-n77C BCS4and5/CA_n66A-n77A,
CA_n48B-n66A-n77C BCS4and5/CA_n48B,
CA_n48B-n66A-n77C BCS4and5/CA_n77C,
CA_n2A-n48(2A)-n77C BCS4and5/CA_n77C,
CA_n2A-n48(2A)-n77C BCS4and5/CA_n2A-n48A,
CA_n2A-n48(2A)-n77C BCS4and5/CA_n2A-n77A,
CA_n5A-n48(2A)-n77C BCS4and5/CA_n5A-n48A,
CA_n5A-n48(2A)-n77C BCS4and5/CA_n5A-n77A,
CA_n5A-n48(2A)-n77C BCS4and5/CA_n77C,
CA_n48(2A)-n66A-n77C BCS4and5/CA_n48A-n66A,
CA_n48(2A)-n66A-n77C BCS4and5/CA_n77C,
CA_n48(2A)-n66A-n77C BCS4and5/CA_n66A-n77A,
CA_n2A-n5A-n48(A-B) BCS4and5/CA_n2A-n5A,
CA_n2A-n5A-n48(A-B) BCS4and5/CA_n2A-n48A,
CA_n2A-n5A-n48(A-B) BCS4and5/CA_n5A-n48A,
CA_n2A-n48(A-B)-n66A BCS4and5/CA_n2A-n48A,
CA_n2A-n48(A-B)-n66A BCS4and5/CA_n2A-n66A,
CA_n2A-n48(A-B)-n66A BCS4and5/CA_n48A-n66A,
CA_n5A-n48(A-B)-n66A BCS4and5/CA_n5A-n48A,
CA_n5A-n48(A-B)-n66A BCS4and5/CA_n5A-n66A,
CA_n5A-n48(A-B)-n66A BCS4and5/CA_n48A-n66A,
CA_n2A-n5A-n48(2A)-n77A BCS1/CA_n2A-n5A,
CA_n2A-n5A-n48(2A)-n77A BCS1/CA_n2A-n48A,
CA_n2A-n5A-n48(2A)-n77A BCS1/CA_n2A-n77A,
CA_n2A-n5A-n48(2A)-n77A BCS1/CA_n5A-n48A,
CA_n2A-n5A-n48(2A)-n77A BCS1/CA_n5A-n77A,
CA_n2A-n5A-n48(2A)-n77A BCS2/CA_n2A-n5A,
CA_n2A-n5A-n48(2A)-n77A BCS2/CA_n2A-n48A,
CA_n2A-n5A-n48(2A)-n77A BCS2/CA_n2A-n77A,
CA_n2A-n5A-n48(2A)-n77A BCS2/CA_n5A-n48A,
CA_n2A-n5A-n48(2A)-n77A BCS2/CA_n5A-n77A,
CA_n2A-n5A-n48B-n77A BCS1/CA_n2A-n5A,
CA_n2A-n5A-n48B-n77A BCS1/CA_n2A-n48A,
CA_n2A-n5A-n48B-n77A BCS1/CA_n2A-n77A,
CA_n2A-n5A-n48B-n77A BCS1/CA_n5A-n48A,
CA_n2A-n5A-n48B-n77A BCS1/CA_n5A-n77A,
CA_n2A-n5A-n48B-n77A BCS2/CA_n2A-n5A,
CA_n2A-n5A-n48B-n77A BCS2/CA_n2A-n48A,
CA_n2A-n5A-n48B-n77A BCS2/CA_n2A-n77A,
CA_n2A-n5A-n48B-n77A BCS2/CA_n5A-n48A,
CA_n2A-n5A-n48B-n77A BCS2/CA_n5A-n77A,
CA_n2A-n5A-n48B-n77A BCS3/CA_n2A-n5A,
CA_n2A-n5A-n48B-n77A BCS3/CA_n2A-n48A,
CA_n2A-n5A-n48B-n77A BCS3/CA_n2A-n77A,
CA_n2A-n5A-n48B-n77A BCS3/CA_n5A-n48A,
CA_n2A-n5A-n48B-n77A BCS3/CA_n5A-n77A,
CA_n2A-n48(2A)-n66A-n77A BCS1/CA_n2A-n48A,
CA_n2A-n48(2A)-n66A-n77A BCS1/CA_n2A-n66A,
CA_n2A-n48(2A)-n66A-n77A BCS1/CA_n2A-n77A,
CA_n2A-n48(2A)-n66A-n77A BCS1/CA_n48A-n66A,
CA_n2A-n48(2A)-n66A-n77A BCS1/CA_n66A-n77A,
CA_n2A-n48(2A)-n66A-n77A BCS2/CA_n2A-n48A,
CA_n2A-n48(2A)-n66A-n77A BCS2/CA_n2A-n66A,
CA_n2A-n48(2A)-n66A-n77A BCS2/CA_n2A-n77A,
CA_n2A-n48(2A)-n66A-n77A BCS2/CA_n48A-n66A,
CA_n2A-n48(2A)-n66A-n77A BCS2/CA_n66A-n77A,
CA_n2A-n48B-n66A-n77A BCS1/CA_n2A-n48A,
CA_n2A-n48B-n66A-n77A BCS1/CA_n2A-n66A,
CA_n2A-n48B-n66A-n77A BCS1/CA_n2A-n77A,
CA_n2A-n48B-n66A-n77A BCS1/CA_n48A-n66A,
CA_n2A-n48B-n66A-n77A BCS1/CA_n66A-n77A,
CA_n2A-n48B-n66A-n77A BCS2/CA_n2A-n48A,
CA_n2A-n48B-n66A-n77A BCS2/CA_n2A-n66A,
CA_n2A-n48B-n66A-n77A BCS2/CA_n2A-n77A,
CA_n2A-n48B-n66A-n77A BCS2/CA_n48A-n66A,
CA_n2A-n48B-n66A-n77A BCS2/CA_n66A-n77A,
CA_n2A-n48B-n66A-n77A BCS3/CA_n2A-n48A,
CA_n2A-n48B-n66A-n77A BCS3/CA_n2A-n66A,
CA_n2A-n48B-n66A-n77A BCS3/CA_n2A-n77A,
CA_n2A-n48B-n66A-n77A BCS3/CA_n48A-n66A,
CA_n2A-n48B-n66A-n77A BCS3/CA_n66A-n77A,
CA_n5A-n48(2A)-n66A-n77A BCS1/CA_n5A-n48A,
CA_n5A-n48(2A)-n66A-n77A BCS1/CA_n5A-n66A,
CA_n5A-n48(2A)-n66A-n77A BCS1/CA_n5A-n77A,
CA_n5A-n48(2A)-n66A-n77A BCS1/CA_n48A-n66A,
CA_n5A-n48(2A)-n66A-n77A BCS1/CA_n66A-n77A,
CA_n5A-n48(2A)-n66A-n77A BCS2/CA_n5A-n48A,
CA_n5A-n48(2A)-n66A-n77A BCS2/CA_n5A-n66A,
CA_n5A-n48(2A)-n66A-n77A BCS2/CA_n5A-n77A,
CA_n5A-n48(2A)-n66A-n77A BCS2/CA_n48A-n66A,
CA_n5A-n48(2A)-n66A-n77A BCS2/CA_n66A-n77A,
CA_n5A-n48B-n66A-n77A BCS1/CA_n5A-n48A,
CA_n5A-n48B-n66A-n77A BCS1/CA_n5A-n66A,
CA_n5A-n48B-n66A-n77A BCS1/CA_n5A-n77A,
CA_n5A-n48B-n66A-n77A BCS1/CA_n48A-n66A,
CA_n5A-n48B-n66A-n77A BCS1/CA_n66A-n77A,
CA_n5A-n48B-n66A-n77A BCS2/CA_n5A-n48A,
CA_n5A-n48B-n66A-n77A BCS2/CA_n5A-n66A,
CA_n5A-n48B-n66A-n77A BCS2/CA_n5A-n77A,
CA_n5A-n48B-n66A-n77A BCS2/CA_n48A-n66A,
CA_n5A-n48B-n66A-n77A BCS2/CA_n66A-n77A,
CA_n5A-n48B-n66A-n77A BCS3/CA_n5A-n48A,
CA_n5A-n48B-n66A-n77A BCS3/CA_n5A-n66A,
CA_n5A-n48B-n66A-n77A BCS3/CA_n5A-n77A,
CA_n5A-n48B-n66A-n77A BCS3/CA_n48A-n66A,
CA_n5A-n48B-n66A-n77A BCS3/CA_n66A-n77A,
CA_n5A-n48B-n77C BCS1/CA_n5A-n48A,
CA_n5A-n48B-n77C BCS1/CA_n5A-n77A,
CA_n5A-n48B-n77C BCS1/CA_n77C,
CA_n5A-n48B-n77C BCS2/CA_n5A-n48A,
CA_n5A-n48B-n77C BCS2/CA_n5A-n77A,
CA_n5A-n48B-n77C BCS2/CA_n77C,
CA_n5A-n48B-n77C BCS3/CA_n5A-n48A,
CA_n5A-n48B-n77C BCS3/CA_n5A-n77A,
CA_n5A-n48B-n77C BCS3/CA_n77C,
CA_n5A-n48(2A)-n77C BCS1/CA_n5A-n48A,
CA_n5A-n48(2A)-n77C BCS1/CA_n5A-n77A,
CA_n5A-n48(2A)-n77C BCS1/CA_n77C,
CA_n5A-n48(2A)-n77C BCS2/CA_n5A-n48A,
CA_n5A-n48(2A)-n77C BCS2/CA_n5A-n77A,
CA_n5A-n48(2A)-n77C BCS2/CA_n77C,
CA_n5A-n48(2A)-n77C BCS3/CA_n5A-n48A,
CA_n5A-n48(2A)-n77C BCS3/CA_n5A-n77A,
CA_n5A-n48(2A)-n77C BCS3/CA_n77C,
CA_n48(2A)-n66A-n77C BCS1/CA_n48A-n66A,
CA_n48(2A)-n66A-n77C BCS1/CA_n66A-n77A,
CA_n48(2A)-n66A-n77C BCS1/CA_n77C,
CA_n48(2A)-n66A-n77C BCS2/CA_n48A-n66A,
CA_n48(2A)-n66A-n77C BCS2/CA_n66A-n77A,
CA_n48(2A)-n66A-n77C BCS2/CA_n77C,
CA_n48(2A)-n66A-n77C BCS3/CA_n48A-n66A,
CA_n48(2A)-n66A-n77C BCS3/CA_n66A-n77A,
CA_n48(2A)-n66A-n77C BCS3/CA_n77C,
CA_n2A-n5A-n48(A-B) BCS1/CA_n2A-n5A,
CA_n2A-n5A-n48(A-B) BCS1/CA_n2A-n48A,
CA_n2A-n5A-n48(A-B) BCS1/CA_n5A-n48A,
CA_n2A-n48(A-B)-n66A BCS1/CA_n2A-n48A,
CA_n2A-n48(A-B)-n66A BCS1/CA_n2A-n66A,
CA_n2A-n48(A-B)-n66A BCS1/CA_n48A-n66A,
CA_n5A-n48(A-B)-n66A BCS1/CA_n5A-n48A,
CA_n5A-n48(A-B)-n66A BCS1/CA_n5A-n66A,
CA_n5A-n48(A-B)-n66A BCS1/CA_n48A-n66A</v>
      </c>
      <c r="I123" s="52" t="s">
        <v>264</v>
      </c>
      <c r="J123" s="52"/>
      <c r="K123" s="52" t="str">
        <f>WPtarget</f>
        <v>RAN5#105</v>
      </c>
      <c r="L123" s="52"/>
      <c r="M123" s="171" t="s">
        <v>423</v>
      </c>
      <c r="N123" s="71">
        <v>1</v>
      </c>
      <c r="O123" s="72" t="str">
        <f t="array" ref="O123">IF(AND(H123&lt;&gt;"",H123&lt;&gt;"-"),IF(SUMPRODUCT($Q$120:$W$120,--(Q123:W123&lt;&gt;""))&gt;0,SUMPRODUCT($Q$120:$W$120,Q123:W123)/SUMPRODUCT($Q$120:$W$120,--(Q123:W123&lt;&gt;"")),""),"")</f>
        <v/>
      </c>
      <c r="P123" s="113"/>
      <c r="Q123" s="90"/>
      <c r="R123" s="90"/>
      <c r="S123" s="90"/>
      <c r="T123" s="90"/>
      <c r="U123" s="90"/>
      <c r="V123" s="90"/>
      <c r="W123" s="90"/>
      <c r="X123" s="21"/>
    </row>
    <row r="124" spans="2:24" s="13" customFormat="1" ht="17.399999999999999" outlineLevel="1">
      <c r="B124" s="210" t="s">
        <v>100</v>
      </c>
      <c r="C124" s="211"/>
      <c r="D124" s="211"/>
      <c r="E124" s="211"/>
      <c r="F124" s="211"/>
      <c r="G124" s="211"/>
      <c r="H124" s="211"/>
      <c r="I124" s="211"/>
      <c r="J124" s="211"/>
      <c r="K124" s="211"/>
      <c r="L124" s="211"/>
      <c r="M124" s="211"/>
      <c r="N124" s="211"/>
      <c r="O124" s="211"/>
      <c r="P124" s="113"/>
      <c r="Q124" s="74"/>
      <c r="R124" s="74"/>
      <c r="S124" s="74"/>
      <c r="T124" s="74"/>
      <c r="U124" s="74"/>
      <c r="V124" s="74"/>
      <c r="W124" s="91"/>
      <c r="X124" s="21"/>
    </row>
    <row r="125" spans="2:24" s="13" customFormat="1" ht="17.399999999999999">
      <c r="B125" s="23"/>
      <c r="C125" s="23"/>
      <c r="G125" s="62"/>
      <c r="H125" s="57"/>
      <c r="I125" s="62"/>
      <c r="J125" s="62"/>
      <c r="K125" s="62"/>
      <c r="L125" s="62"/>
      <c r="M125" s="57"/>
      <c r="N125" s="57"/>
      <c r="O125" s="57"/>
      <c r="P125" s="82"/>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79:L81 L67:M78" name="Range3_2"/>
    <protectedRange sqref="J57:J60 L57:M60" name="Range2_5"/>
    <protectedRange sqref="J45 J47:J49 L45:M45 L47:M49" name="Range5_8"/>
    <protectedRange sqref="L34:M38 J34:J38" name="Range5_9"/>
    <protectedRange sqref="J88:J92 L88:L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C31:Q31">
    <cfRule type="expression" dxfId="166" priority="532">
      <formula>AND(LEN($H31)&lt;=1,$E31&lt;&gt;"")</formula>
    </cfRule>
  </conditionalFormatting>
  <conditionalFormatting sqref="Q34:W34">
    <cfRule type="expression" dxfId="165" priority="536" stopIfTrue="1">
      <formula>OR(Q34="",LEN($H34)&lt;=1)</formula>
    </cfRule>
    <cfRule type="expression" dxfId="164" priority="537" stopIfTrue="1">
      <formula>Q34&lt;=0</formula>
    </cfRule>
    <cfRule type="expression" dxfId="163" priority="538" stopIfTrue="1">
      <formula>Q34&lt;1</formula>
    </cfRule>
    <cfRule type="expression" dxfId="162" priority="539">
      <formula>Q34&gt;=1</formula>
    </cfRule>
  </conditionalFormatting>
  <conditionalFormatting sqref="C42">
    <cfRule type="expression" dxfId="161" priority="534">
      <formula>AND(LEN($H42)&lt;=1,$E42&lt;&gt;"")</formula>
    </cfRule>
  </conditionalFormatting>
  <conditionalFormatting sqref="C45:G45">
    <cfRule type="expression" dxfId="160" priority="327">
      <formula>AND(LEN($H45)&lt;=1,$E45&lt;&gt;"")</formula>
    </cfRule>
  </conditionalFormatting>
  <conditionalFormatting sqref="C46">
    <cfRule type="expression" dxfId="159" priority="7">
      <formula>AND(LEN($H46)&lt;=1,$E46&lt;&gt;"")</formula>
    </cfRule>
  </conditionalFormatting>
  <conditionalFormatting sqref="N46:W46">
    <cfRule type="expression" dxfId="158" priority="11">
      <formula>AND(LEN($H46)&lt;=1,$E46&lt;&gt;"")</formula>
    </cfRule>
  </conditionalFormatting>
  <conditionalFormatting sqref="O46">
    <cfRule type="expression" dxfId="157" priority="17" stopIfTrue="1">
      <formula>O46=""</formula>
    </cfRule>
    <cfRule type="expression" dxfId="156" priority="18" stopIfTrue="1">
      <formula>O46&lt;=0</formula>
    </cfRule>
    <cfRule type="expression" dxfId="155" priority="19" stopIfTrue="1">
      <formula>O46&lt;1</formula>
    </cfRule>
    <cfRule type="expression" dxfId="154" priority="20">
      <formula>O46&gt;=1</formula>
    </cfRule>
  </conditionalFormatting>
  <conditionalFormatting sqref="Q46:W46">
    <cfRule type="expression" dxfId="153" priority="13" stopIfTrue="1">
      <formula>OR(Q46="",LEN($H46)&lt;=1)</formula>
    </cfRule>
    <cfRule type="expression" dxfId="152" priority="14" stopIfTrue="1">
      <formula>Q46&lt;=0</formula>
    </cfRule>
    <cfRule type="expression" dxfId="151" priority="15" stopIfTrue="1">
      <formula>Q46&lt;1</formula>
    </cfRule>
    <cfRule type="expression" dxfId="150" priority="16">
      <formula>Q46&gt;=1</formula>
    </cfRule>
  </conditionalFormatting>
  <conditionalFormatting sqref="C54">
    <cfRule type="expression" dxfId="149" priority="530">
      <formula>AND(LEN($H54)&lt;=1,$E54&lt;&gt;"")</formula>
    </cfRule>
  </conditionalFormatting>
  <conditionalFormatting sqref="C64">
    <cfRule type="expression" dxfId="148" priority="528">
      <formula>AND(LEN($H64)&lt;=1,$E64&lt;&gt;"")</formula>
    </cfRule>
  </conditionalFormatting>
  <conditionalFormatting sqref="N74:W74">
    <cfRule type="expression" dxfId="147" priority="193">
      <formula>AND(LEN($H74)&lt;=1,$E74&lt;&gt;"")</formula>
    </cfRule>
  </conditionalFormatting>
  <conditionalFormatting sqref="O74">
    <cfRule type="expression" dxfId="146" priority="189" stopIfTrue="1">
      <formula>O74=""</formula>
    </cfRule>
    <cfRule type="expression" dxfId="145" priority="190" stopIfTrue="1">
      <formula>O74&lt;=0</formula>
    </cfRule>
    <cfRule type="expression" dxfId="144" priority="191" stopIfTrue="1">
      <formula>O74&lt;1</formula>
    </cfRule>
    <cfRule type="expression" dxfId="143" priority="192">
      <formula>O74&gt;=1</formula>
    </cfRule>
  </conditionalFormatting>
  <conditionalFormatting sqref="C85:W85">
    <cfRule type="expression" dxfId="142" priority="527">
      <formula>AND(LEN($H85)&lt;=1,$E85&lt;&gt;"")</formula>
    </cfRule>
  </conditionalFormatting>
  <conditionalFormatting sqref="C96:W96">
    <cfRule type="expression" dxfId="141" priority="526">
      <formula>AND(LEN($H96)&lt;=1,$E96&lt;&gt;"")</formula>
    </cfRule>
  </conditionalFormatting>
  <conditionalFormatting sqref="C104:W104">
    <cfRule type="expression" dxfId="140" priority="524">
      <formula>AND(LEN($H104)&lt;=1,$E104&lt;&gt;"")</formula>
    </cfRule>
  </conditionalFormatting>
  <conditionalFormatting sqref="O107">
    <cfRule type="expression" dxfId="139" priority="564" stopIfTrue="1">
      <formula>O107=""</formula>
    </cfRule>
    <cfRule type="expression" dxfId="138" priority="565" stopIfTrue="1">
      <formula>O107&lt;=0</formula>
    </cfRule>
    <cfRule type="expression" dxfId="137" priority="566" stopIfTrue="1">
      <formula>O107&lt;1</formula>
    </cfRule>
    <cfRule type="expression" dxfId="136" priority="567">
      <formula>O107&gt;=1</formula>
    </cfRule>
  </conditionalFormatting>
  <conditionalFormatting sqref="C111">
    <cfRule type="expression" dxfId="135" priority="522">
      <formula>AND(LEN($H111)&lt;=1,$E111&lt;&gt;"")</formula>
    </cfRule>
  </conditionalFormatting>
  <conditionalFormatting sqref="O114">
    <cfRule type="expression" dxfId="134" priority="560" stopIfTrue="1">
      <formula>O114=""</formula>
    </cfRule>
    <cfRule type="expression" dxfId="133" priority="561" stopIfTrue="1">
      <formula>O114&lt;=0</formula>
    </cfRule>
    <cfRule type="expression" dxfId="132" priority="562" stopIfTrue="1">
      <formula>O114&lt;1</formula>
    </cfRule>
    <cfRule type="expression" dxfId="131" priority="563">
      <formula>O114&gt;=1</formula>
    </cfRule>
  </conditionalFormatting>
  <conditionalFormatting sqref="Q114:W114">
    <cfRule type="expression" dxfId="130" priority="552" stopIfTrue="1">
      <formula>OR(Q114="",LEN($H114)&lt;=1)</formula>
    </cfRule>
    <cfRule type="expression" dxfId="129" priority="553" stopIfTrue="1">
      <formula>Q114&lt;=0</formula>
    </cfRule>
    <cfRule type="expression" dxfId="128" priority="554" stopIfTrue="1">
      <formula>Q114&lt;1</formula>
    </cfRule>
    <cfRule type="expression" dxfId="127" priority="555">
      <formula>Q114&gt;=1</formula>
    </cfRule>
  </conditionalFormatting>
  <conditionalFormatting sqref="C118">
    <cfRule type="expression" dxfId="126" priority="520">
      <formula>AND(LEN($H118)&lt;=1,$E118&lt;&gt;"")</formula>
    </cfRule>
  </conditionalFormatting>
  <conditionalFormatting sqref="B31:B33">
    <cfRule type="expression" dxfId="125" priority="533">
      <formula>AND(LEN($H31)&lt;=1,$E31&lt;&gt;"")</formula>
    </cfRule>
  </conditionalFormatting>
  <conditionalFormatting sqref="B42:B45">
    <cfRule type="expression" dxfId="124" priority="328">
      <formula>AND(LEN($H42)&lt;=1,$E42&lt;&gt;"")</formula>
    </cfRule>
  </conditionalFormatting>
  <conditionalFormatting sqref="B54:B56">
    <cfRule type="expression" dxfId="123" priority="531">
      <formula>AND(LEN($H54)&lt;=1,$E54&lt;&gt;"")</formula>
    </cfRule>
  </conditionalFormatting>
  <conditionalFormatting sqref="B64:B66">
    <cfRule type="expression" dxfId="122" priority="529">
      <formula>AND(LEN($H64)&lt;=1,$E64&lt;&gt;"")</formula>
    </cfRule>
  </conditionalFormatting>
  <conditionalFormatting sqref="B104:B106">
    <cfRule type="expression" dxfId="121" priority="525">
      <formula>AND(LEN($H104)&lt;=1,$E104&lt;&gt;"")</formula>
    </cfRule>
  </conditionalFormatting>
  <conditionalFormatting sqref="B111:B113">
    <cfRule type="expression" dxfId="120" priority="523">
      <formula>AND(LEN($H111)&lt;=1,$E111&lt;&gt;"")</formula>
    </cfRule>
  </conditionalFormatting>
  <conditionalFormatting sqref="B118:B120">
    <cfRule type="expression" dxfId="119" priority="521">
      <formula>AND(LEN($H118)&lt;=1,$E118&lt;&gt;"")</formula>
    </cfRule>
  </conditionalFormatting>
  <conditionalFormatting sqref="I16:I18">
    <cfRule type="expression" dxfId="118" priority="599">
      <formula>#REF!&lt;=0</formula>
    </cfRule>
    <cfRule type="expression" dxfId="117" priority="600">
      <formula>#REF!&lt;1</formula>
    </cfRule>
    <cfRule type="expression" dxfId="116" priority="601">
      <formula>#REF!&gt;=0.9999999</formula>
    </cfRule>
  </conditionalFormatting>
  <conditionalFormatting sqref="I16:I25">
    <cfRule type="expression" dxfId="115" priority="584" stopIfTrue="1">
      <formula>I16=""</formula>
    </cfRule>
    <cfRule type="expression" dxfId="114" priority="585" stopIfTrue="1">
      <formula>I16&lt;=0</formula>
    </cfRule>
    <cfRule type="expression" dxfId="113" priority="586" stopIfTrue="1">
      <formula>I16&lt;1</formula>
    </cfRule>
    <cfRule type="expression" dxfId="112" priority="587">
      <formula>I16&gt;=1</formula>
    </cfRule>
  </conditionalFormatting>
  <conditionalFormatting sqref="I20:I25">
    <cfRule type="expression" dxfId="111" priority="588">
      <formula>#REF!&lt;=0</formula>
    </cfRule>
    <cfRule type="expression" dxfId="110" priority="589">
      <formula>#REF!&lt;1</formula>
    </cfRule>
    <cfRule type="expression" dxfId="109" priority="590">
      <formula>#REF!&gt;=0.9999999</formula>
    </cfRule>
  </conditionalFormatting>
  <conditionalFormatting sqref="O34:O38">
    <cfRule type="expression" dxfId="108" priority="248" stopIfTrue="1">
      <formula>O34=""</formula>
    </cfRule>
    <cfRule type="expression" dxfId="107" priority="249" stopIfTrue="1">
      <formula>O34&lt;=0</formula>
    </cfRule>
    <cfRule type="expression" dxfId="106" priority="250" stopIfTrue="1">
      <formula>O34&lt;1</formula>
    </cfRule>
    <cfRule type="expression" dxfId="105" priority="251">
      <formula>O34&gt;=1</formula>
    </cfRule>
  </conditionalFormatting>
  <conditionalFormatting sqref="O57:O60">
    <cfRule type="expression" dxfId="104" priority="133" stopIfTrue="1">
      <formula>O57=""</formula>
    </cfRule>
    <cfRule type="expression" dxfId="103" priority="134" stopIfTrue="1">
      <formula>O57&lt;=0</formula>
    </cfRule>
    <cfRule type="expression" dxfId="102" priority="135" stopIfTrue="1">
      <formula>O57&lt;1</formula>
    </cfRule>
    <cfRule type="expression" dxfId="101" priority="136">
      <formula>O57&gt;=1</formula>
    </cfRule>
  </conditionalFormatting>
  <conditionalFormatting sqref="O67:O68">
    <cfRule type="expression" dxfId="100" priority="69" stopIfTrue="1">
      <formula>O67=""</formula>
    </cfRule>
    <cfRule type="expression" dxfId="99" priority="70" stopIfTrue="1">
      <formula>O67&lt;=0</formula>
    </cfRule>
    <cfRule type="expression" dxfId="98" priority="71" stopIfTrue="1">
      <formula>O67&lt;1</formula>
    </cfRule>
    <cfRule type="expression" dxfId="97" priority="72">
      <formula>O67&gt;=1</formula>
    </cfRule>
  </conditionalFormatting>
  <conditionalFormatting sqref="O69:O70">
    <cfRule type="expression" dxfId="96" priority="514" stopIfTrue="1">
      <formula>O69=""</formula>
    </cfRule>
    <cfRule type="expression" dxfId="95" priority="515" stopIfTrue="1">
      <formula>O69&lt;=0</formula>
    </cfRule>
    <cfRule type="expression" dxfId="94" priority="516" stopIfTrue="1">
      <formula>O69&lt;1</formula>
    </cfRule>
    <cfRule type="expression" dxfId="93" priority="517">
      <formula>O69&gt;=1</formula>
    </cfRule>
  </conditionalFormatting>
  <conditionalFormatting sqref="O71:O75">
    <cfRule type="expression" dxfId="92" priority="198" stopIfTrue="1">
      <formula>O71=""</formula>
    </cfRule>
    <cfRule type="expression" dxfId="91" priority="199" stopIfTrue="1">
      <formula>O71&lt;=0</formula>
    </cfRule>
    <cfRule type="expression" dxfId="90" priority="200" stopIfTrue="1">
      <formula>O71&lt;1</formula>
    </cfRule>
    <cfRule type="expression" dxfId="89" priority="201">
      <formula>O71&gt;=1</formula>
    </cfRule>
  </conditionalFormatting>
  <conditionalFormatting sqref="O76:O81">
    <cfRule type="expression" dxfId="88" priority="180" stopIfTrue="1">
      <formula>O76=""</formula>
    </cfRule>
    <cfRule type="expression" dxfId="87" priority="181" stopIfTrue="1">
      <formula>O76&lt;=0</formula>
    </cfRule>
    <cfRule type="expression" dxfId="86" priority="182" stopIfTrue="1">
      <formula>O76&lt;1</formula>
    </cfRule>
    <cfRule type="expression" dxfId="85" priority="183">
      <formula>O76&gt;=1</formula>
    </cfRule>
  </conditionalFormatting>
  <conditionalFormatting sqref="O99:O100">
    <cfRule type="expression" dxfId="84" priority="161" stopIfTrue="1">
      <formula>O99=""</formula>
    </cfRule>
    <cfRule type="expression" dxfId="83" priority="162" stopIfTrue="1">
      <formula>O99&lt;=0</formula>
    </cfRule>
    <cfRule type="expression" dxfId="82" priority="163" stopIfTrue="1">
      <formula>O99&lt;1</formula>
    </cfRule>
    <cfRule type="expression" dxfId="81" priority="164">
      <formula>O99&gt;=1</formula>
    </cfRule>
  </conditionalFormatting>
  <conditionalFormatting sqref="O121:O123">
    <cfRule type="expression" dxfId="80" priority="97" stopIfTrue="1">
      <formula>O121=""</formula>
    </cfRule>
    <cfRule type="expression" dxfId="79" priority="98" stopIfTrue="1">
      <formula>O121&lt;=0</formula>
    </cfRule>
    <cfRule type="expression" dxfId="78" priority="99" stopIfTrue="1">
      <formula>O121&lt;1</formula>
    </cfRule>
    <cfRule type="expression" dxfId="77" priority="100">
      <formula>O121&gt;=1</formula>
    </cfRule>
  </conditionalFormatting>
  <conditionalFormatting sqref="D18:H25">
    <cfRule type="expression" dxfId="76" priority="490">
      <formula>$I18=""</formula>
    </cfRule>
  </conditionalFormatting>
  <conditionalFormatting sqref="B29:W30 D32:W33 R34:V34 D42:W44 B50:W53 D54:W56 D64:W66 B82:W84 B85:B87 B96:B98 B101:W103 D111:W113 D118:W120">
    <cfRule type="expression" dxfId="75" priority="535">
      <formula>AND(LEN($H29)&lt;=1,$E29&lt;&gt;"")</formula>
    </cfRule>
  </conditionalFormatting>
  <conditionalFormatting sqref="B34:W41">
    <cfRule type="expression" dxfId="74" priority="157">
      <formula>AND(LEN($H34)&lt;=1,$E34&lt;&gt;"")</formula>
    </cfRule>
  </conditionalFormatting>
  <conditionalFormatting sqref="Q35:W38">
    <cfRule type="expression" dxfId="73" priority="244" stopIfTrue="1">
      <formula>OR(Q35="",LEN($H35)&lt;=1)</formula>
    </cfRule>
    <cfRule type="expression" dxfId="72" priority="245" stopIfTrue="1">
      <formula>Q35&lt;=0</formula>
    </cfRule>
    <cfRule type="expression" dxfId="71" priority="246" stopIfTrue="1">
      <formula>Q35&lt;1</formula>
    </cfRule>
    <cfRule type="expression" dxfId="70" priority="247">
      <formula>Q35&gt;=1</formula>
    </cfRule>
  </conditionalFormatting>
  <conditionalFormatting sqref="H45:W45 H47:W49">
    <cfRule type="expression" dxfId="69" priority="156">
      <formula>AND(LEN($H45)&lt;=1,$E45&lt;&gt;"")</formula>
    </cfRule>
  </conditionalFormatting>
  <conditionalFormatting sqref="O45 O47:O49">
    <cfRule type="expression" dxfId="68" priority="236" stopIfTrue="1">
      <formula>O45=""</formula>
    </cfRule>
    <cfRule type="expression" dxfId="67" priority="237" stopIfTrue="1">
      <formula>O45&lt;=0</formula>
    </cfRule>
    <cfRule type="expression" dxfId="66" priority="238" stopIfTrue="1">
      <formula>O45&lt;1</formula>
    </cfRule>
    <cfRule type="expression" dxfId="65" priority="239">
      <formula>O45&gt;=1</formula>
    </cfRule>
  </conditionalFormatting>
  <conditionalFormatting sqref="Q45:W45 Q47:W49">
    <cfRule type="expression" dxfId="64" priority="232" stopIfTrue="1">
      <formula>OR(Q45="",LEN($H45)&lt;=1)</formula>
    </cfRule>
    <cfRule type="expression" dxfId="63" priority="233" stopIfTrue="1">
      <formula>Q45&lt;=0</formula>
    </cfRule>
    <cfRule type="expression" dxfId="62" priority="234" stopIfTrue="1">
      <formula>Q45&lt;1</formula>
    </cfRule>
    <cfRule type="expression" dxfId="61" priority="235">
      <formula>Q45&gt;=1</formula>
    </cfRule>
  </conditionalFormatting>
  <conditionalFormatting sqref="B46 D46:G46 I46">
    <cfRule type="expression" dxfId="60" priority="8">
      <formula>AND(LEN($H46)&lt;=1,$E46&lt;&gt;"")</formula>
    </cfRule>
  </conditionalFormatting>
  <conditionalFormatting sqref="H46 K46">
    <cfRule type="expression" dxfId="59" priority="10">
      <formula>AND(LEN($H46)&lt;=1,$E46&lt;&gt;"")</formula>
    </cfRule>
  </conditionalFormatting>
  <conditionalFormatting sqref="J46 L46:M46">
    <cfRule type="expression" dxfId="58" priority="9">
      <formula>AND(LEN($H46)&lt;=1,$E46&lt;&gt;"")</formula>
    </cfRule>
  </conditionalFormatting>
  <conditionalFormatting sqref="B47:G49">
    <cfRule type="expression" dxfId="57" priority="230">
      <formula>AND(LEN($H47)&lt;=1,$E47&lt;&gt;"")</formula>
    </cfRule>
  </conditionalFormatting>
  <conditionalFormatting sqref="B57:W63">
    <cfRule type="expression" dxfId="56" priority="75">
      <formula>AND(LEN($H57)&lt;=1,$E57&lt;&gt;"")</formula>
    </cfRule>
  </conditionalFormatting>
  <conditionalFormatting sqref="Q57:W60">
    <cfRule type="expression" dxfId="55" priority="128" stopIfTrue="1">
      <formula>OR(Q57="",LEN($H57)&lt;=1)</formula>
    </cfRule>
    <cfRule type="expression" dxfId="54" priority="129" stopIfTrue="1">
      <formula>Q57&lt;=0</formula>
    </cfRule>
    <cfRule type="expression" dxfId="53" priority="130" stopIfTrue="1">
      <formula>Q57&lt;1</formula>
    </cfRule>
    <cfRule type="expression" dxfId="52" priority="131">
      <formula>Q57&gt;=1</formula>
    </cfRule>
  </conditionalFormatting>
  <conditionalFormatting sqref="B67:W68">
    <cfRule type="expression" dxfId="51" priority="59">
      <formula>AND(LEN($H67)&lt;=1,$E67&lt;&gt;"")</formula>
    </cfRule>
  </conditionalFormatting>
  <conditionalFormatting sqref="Q67:W68">
    <cfRule type="expression" dxfId="50" priority="65" stopIfTrue="1">
      <formula>OR(Q67="",LEN($H67)&lt;=1)</formula>
    </cfRule>
    <cfRule type="expression" dxfId="49" priority="66" stopIfTrue="1">
      <formula>Q67&lt;=0</formula>
    </cfRule>
    <cfRule type="expression" dxfId="48" priority="67" stopIfTrue="1">
      <formula>Q67&lt;1</formula>
    </cfRule>
    <cfRule type="expression" dxfId="47" priority="68">
      <formula>Q67&gt;=1</formula>
    </cfRule>
  </conditionalFormatting>
  <conditionalFormatting sqref="B69:H81">
    <cfRule type="expression" dxfId="46" priority="74">
      <formula>AND(LEN($H69)&lt;=1,$E69&lt;&gt;"")</formula>
    </cfRule>
  </conditionalFormatting>
  <conditionalFormatting sqref="I69:M74">
    <cfRule type="expression" dxfId="45" priority="185">
      <formula>AND(LEN($H69)&lt;=1,$E69&lt;&gt;"")</formula>
    </cfRule>
  </conditionalFormatting>
  <conditionalFormatting sqref="N69:W73">
    <cfRule type="expression" dxfId="44" priority="211">
      <formula>AND(LEN($H69)&lt;=1,$E69&lt;&gt;"")</formula>
    </cfRule>
  </conditionalFormatting>
  <conditionalFormatting sqref="Q69:W73">
    <cfRule type="expression" dxfId="43" priority="212" stopIfTrue="1">
      <formula>OR(Q69="",LEN($H69)&lt;=1)</formula>
    </cfRule>
    <cfRule type="expression" dxfId="42" priority="213" stopIfTrue="1">
      <formula>Q69&lt;=0</formula>
    </cfRule>
    <cfRule type="expression" dxfId="41" priority="214" stopIfTrue="1">
      <formula>Q69&lt;1</formula>
    </cfRule>
    <cfRule type="expression" dxfId="40" priority="215">
      <formula>Q69&gt;=1</formula>
    </cfRule>
  </conditionalFormatting>
  <conditionalFormatting sqref="O73 O88:O92">
    <cfRule type="expression" dxfId="39" priority="602" stopIfTrue="1">
      <formula>O73=""</formula>
    </cfRule>
    <cfRule type="expression" dxfId="38" priority="603" stopIfTrue="1">
      <formula>O73&lt;=0</formula>
    </cfRule>
    <cfRule type="expression" dxfId="37" priority="604" stopIfTrue="1">
      <formula>O73&lt;1</formula>
    </cfRule>
    <cfRule type="expression" dxfId="36" priority="605">
      <formula>O73&gt;=1</formula>
    </cfRule>
  </conditionalFormatting>
  <conditionalFormatting sqref="Q74:W75">
    <cfRule type="expression" dxfId="35" priority="194" stopIfTrue="1">
      <formula>OR(Q74="",LEN($H74)&lt;=1)</formula>
    </cfRule>
    <cfRule type="expression" dxfId="34" priority="195" stopIfTrue="1">
      <formula>Q74&lt;=0</formula>
    </cfRule>
    <cfRule type="expression" dxfId="33" priority="196" stopIfTrue="1">
      <formula>Q74&lt;1</formula>
    </cfRule>
    <cfRule type="expression" dxfId="32" priority="197">
      <formula>Q74&gt;=1</formula>
    </cfRule>
  </conditionalFormatting>
  <conditionalFormatting sqref="I77:W78 I75:L76 N75:W76 I79:L81 N79:W81">
    <cfRule type="expression" dxfId="31" priority="171">
      <formula>AND(LEN($H75)&lt;=1,$E75&lt;&gt;"")</formula>
    </cfRule>
  </conditionalFormatting>
  <conditionalFormatting sqref="Q76:W81">
    <cfRule type="expression" dxfId="30" priority="176" stopIfTrue="1">
      <formula>OR(Q76="",LEN($H76)&lt;=1)</formula>
    </cfRule>
    <cfRule type="expression" dxfId="29" priority="177" stopIfTrue="1">
      <formula>Q76&lt;=0</formula>
    </cfRule>
    <cfRule type="expression" dxfId="28" priority="178" stopIfTrue="1">
      <formula>Q76&lt;1</formula>
    </cfRule>
    <cfRule type="expression" dxfId="27" priority="179">
      <formula>Q76&gt;=1</formula>
    </cfRule>
  </conditionalFormatting>
  <conditionalFormatting sqref="D86:W87">
    <cfRule type="expression" dxfId="26" priority="300">
      <formula>AND(LEN($H86)&lt;=1,$E86&lt;&gt;"")</formula>
    </cfRule>
  </conditionalFormatting>
  <conditionalFormatting sqref="B93:W95 B88:L92 N88:W92">
    <cfRule type="expression" dxfId="25" priority="153">
      <formula>AND(LEN($H88)&lt;=1,$E88&lt;&gt;"")</formula>
    </cfRule>
  </conditionalFormatting>
  <conditionalFormatting sqref="Q88:W92 Q107:W107">
    <cfRule type="expression" dxfId="24" priority="591" stopIfTrue="1">
      <formula>OR(Q88="",LEN($H88)&lt;=1)</formula>
    </cfRule>
    <cfRule type="expression" dxfId="23" priority="592" stopIfTrue="1">
      <formula>Q88&lt;=0</formula>
    </cfRule>
    <cfRule type="expression" dxfId="22" priority="593" stopIfTrue="1">
      <formula>Q88&lt;1</formula>
    </cfRule>
    <cfRule type="expression" dxfId="21" priority="594">
      <formula>Q88&gt;=1</formula>
    </cfRule>
  </conditionalFormatting>
  <conditionalFormatting sqref="D97:W98">
    <cfRule type="expression" dxfId="20" priority="299">
      <formula>AND(LEN($H97)&lt;=1,$E97&lt;&gt;"")</formula>
    </cfRule>
  </conditionalFormatting>
  <conditionalFormatting sqref="B99:M100">
    <cfRule type="expression" dxfId="19" priority="73">
      <formula>AND(LEN($H99)&lt;=1,$E99&lt;&gt;"")</formula>
    </cfRule>
  </conditionalFormatting>
  <conditionalFormatting sqref="N99:W100">
    <cfRule type="expression" dxfId="18" priority="165">
      <formula>AND(LEN($H99)&lt;=1,$E99&lt;&gt;"")</formula>
    </cfRule>
  </conditionalFormatting>
  <conditionalFormatting sqref="Q99:W100">
    <cfRule type="expression" dxfId="17" priority="166" stopIfTrue="1">
      <formula>OR(Q99="",LEN($H99)&lt;=1)</formula>
    </cfRule>
    <cfRule type="expression" dxfId="16" priority="167" stopIfTrue="1">
      <formula>Q99&lt;=0</formula>
    </cfRule>
    <cfRule type="expression" dxfId="15" priority="168" stopIfTrue="1">
      <formula>Q99&lt;1</formula>
    </cfRule>
    <cfRule type="expression" dxfId="14" priority="169">
      <formula>Q99&gt;=1</formula>
    </cfRule>
  </conditionalFormatting>
  <conditionalFormatting sqref="D105:W106">
    <cfRule type="expression" dxfId="13" priority="297">
      <formula>AND(LEN($H105)&lt;=1,$E105&lt;&gt;"")</formula>
    </cfRule>
  </conditionalFormatting>
  <conditionalFormatting sqref="B107:W110">
    <cfRule type="expression" dxfId="12" priority="151">
      <formula>AND(LEN($H107)&lt;=1,$E107&lt;&gt;"")</formula>
    </cfRule>
  </conditionalFormatting>
  <conditionalFormatting sqref="B114:W117">
    <cfRule type="expression" dxfId="11" priority="150">
      <formula>AND(LEN($H114)&lt;=1,$E114&lt;&gt;"")</formula>
    </cfRule>
  </conditionalFormatting>
  <conditionalFormatting sqref="B121:W144">
    <cfRule type="expression" dxfId="10" priority="88">
      <formula>AND(LEN($H121)&lt;=1,$E121&lt;&gt;"")</formula>
    </cfRule>
  </conditionalFormatting>
  <conditionalFormatting sqref="Q121:W123">
    <cfRule type="expression" dxfId="9" priority="93" stopIfTrue="1">
      <formula>OR(Q121="",LEN($H121)&lt;=1)</formula>
    </cfRule>
    <cfRule type="expression" dxfId="8" priority="94" stopIfTrue="1">
      <formula>Q121&lt;=0</formula>
    </cfRule>
    <cfRule type="expression" dxfId="7" priority="95" stopIfTrue="1">
      <formula>Q121&lt;1</formula>
    </cfRule>
    <cfRule type="expression" dxfId="6" priority="96">
      <formula>Q121&gt;=1</formula>
    </cfRule>
  </conditionalFormatting>
  <conditionalFormatting sqref="M88:M92">
    <cfRule type="expression" dxfId="3" priority="4">
      <formula>AND(LEN($H88)&lt;=1,$E88&lt;&gt;"")</formula>
    </cfRule>
  </conditionalFormatting>
  <conditionalFormatting sqref="M79:M81">
    <cfRule type="expression" dxfId="2" priority="3">
      <formula>AND(LEN($H79)&lt;=1,$E79&lt;&gt;"")</formula>
    </cfRule>
  </conditionalFormatting>
  <conditionalFormatting sqref="M75">
    <cfRule type="expression" dxfId="1" priority="2">
      <formula>AND(LEN($H75)&lt;=1,$E75&lt;&gt;"")</formula>
    </cfRule>
  </conditionalFormatting>
  <conditionalFormatting sqref="M76">
    <cfRule type="expression" dxfId="0" priority="1">
      <formula>AND(LEN($H76)&lt;=1,$E76&lt;&gt;"")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53" t="s">
        <v>265</v>
      </c>
      <c r="B1" s="254"/>
      <c r="C1" s="255"/>
    </row>
    <row r="2" spans="1:3">
      <c r="A2" s="4" t="s">
        <v>266</v>
      </c>
      <c r="B2" s="4" t="s">
        <v>267</v>
      </c>
      <c r="C2" s="4" t="s">
        <v>268</v>
      </c>
    </row>
    <row r="3" spans="1:3" customFormat="1">
      <c r="A3" s="5" t="s">
        <v>269</v>
      </c>
      <c r="B3" s="6" t="s">
        <v>270</v>
      </c>
      <c r="C3" s="7" t="s">
        <v>271</v>
      </c>
    </row>
    <row r="4" spans="1:3" customFormat="1">
      <c r="A4" s="5" t="s">
        <v>272</v>
      </c>
      <c r="B4" s="6" t="s">
        <v>273</v>
      </c>
      <c r="C4" s="7" t="s">
        <v>274</v>
      </c>
    </row>
    <row r="5" spans="1:3" customFormat="1">
      <c r="A5" s="5" t="s">
        <v>275</v>
      </c>
      <c r="B5" s="6" t="s">
        <v>9</v>
      </c>
      <c r="C5" s="7" t="s">
        <v>276</v>
      </c>
    </row>
    <row r="6" spans="1:3" customFormat="1">
      <c r="A6" s="5" t="s">
        <v>277</v>
      </c>
      <c r="B6" s="6" t="s">
        <v>278</v>
      </c>
      <c r="C6" s="7" t="s">
        <v>279</v>
      </c>
    </row>
    <row r="7" spans="1:3" customFormat="1">
      <c r="A7" s="5" t="s">
        <v>280</v>
      </c>
      <c r="B7" s="6" t="s">
        <v>281</v>
      </c>
      <c r="C7" s="7" t="s">
        <v>282</v>
      </c>
    </row>
    <row r="8" spans="1:3" customFormat="1">
      <c r="A8" s="5" t="s">
        <v>283</v>
      </c>
      <c r="B8" s="6" t="s">
        <v>284</v>
      </c>
      <c r="C8" s="7" t="s">
        <v>285</v>
      </c>
    </row>
    <row r="9" spans="1:3" customFormat="1">
      <c r="A9" s="5" t="s">
        <v>286</v>
      </c>
      <c r="B9" s="6" t="s">
        <v>287</v>
      </c>
      <c r="C9" s="7" t="s">
        <v>288</v>
      </c>
    </row>
    <row r="10" spans="1:3" customFormat="1">
      <c r="A10" s="7" t="s">
        <v>289</v>
      </c>
      <c r="B10" s="8" t="s">
        <v>290</v>
      </c>
      <c r="C10" s="7" t="s">
        <v>291</v>
      </c>
    </row>
    <row r="11" spans="1:3" s="1" customFormat="1">
      <c r="A11" s="5" t="s">
        <v>292</v>
      </c>
      <c r="B11" s="6" t="s">
        <v>293</v>
      </c>
      <c r="C11" s="5" t="s">
        <v>294</v>
      </c>
    </row>
    <row r="12" spans="1:3" s="1" customFormat="1">
      <c r="A12" s="9" t="s">
        <v>295</v>
      </c>
      <c r="B12" s="10" t="s">
        <v>296</v>
      </c>
      <c r="C12" s="9" t="s">
        <v>297</v>
      </c>
    </row>
    <row r="13" spans="1:3" s="1" customFormat="1">
      <c r="A13" s="9" t="s">
        <v>298</v>
      </c>
      <c r="B13" s="10" t="s">
        <v>299</v>
      </c>
      <c r="C13" s="9" t="s">
        <v>300</v>
      </c>
    </row>
    <row r="14" spans="1:3" ht="43.2">
      <c r="A14" s="2" t="s">
        <v>301</v>
      </c>
      <c r="B14" s="11" t="s">
        <v>302</v>
      </c>
      <c r="C14" s="12" t="s">
        <v>303</v>
      </c>
    </row>
    <row r="15" spans="1:3" ht="201.6">
      <c r="A15" s="2" t="s">
        <v>304</v>
      </c>
      <c r="B15" s="11" t="s">
        <v>305</v>
      </c>
      <c r="C15" s="12" t="s">
        <v>306</v>
      </c>
    </row>
    <row r="16" spans="1:3">
      <c r="A16" s="2" t="s">
        <v>307</v>
      </c>
      <c r="B16" s="11" t="s">
        <v>308</v>
      </c>
      <c r="C16" s="2" t="s">
        <v>309</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2025-09-01T11:21:47Z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